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zl.local\dfs\Zalec\znatasa\Documents\JAVNA NAROČILA-eseminar\JAVNO NAROČILO ZA ZDRAVILA\"/>
    </mc:Choice>
  </mc:AlternateContent>
  <bookViews>
    <workbookView xWindow="0" yWindow="0" windowWidth="23040" windowHeight="897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94" i="1" l="1"/>
  <c r="N94" i="1"/>
  <c r="M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4" i="1"/>
  <c r="F94" i="1"/>
  <c r="G94" i="1" s="1"/>
  <c r="E94" i="1"/>
</calcChain>
</file>

<file path=xl/sharedStrings.xml><?xml version="1.0" encoding="utf-8"?>
<sst xmlns="http://schemas.openxmlformats.org/spreadsheetml/2006/main" count="739" uniqueCount="320">
  <si>
    <t>sifra_centralna</t>
  </si>
  <si>
    <t>naziv_centrala</t>
  </si>
  <si>
    <t>ATC_stevilka</t>
  </si>
  <si>
    <t>nensi</t>
  </si>
  <si>
    <t xml:space="preserve">003239         </t>
  </si>
  <si>
    <t xml:space="preserve">SINGULAIR TBL 28X10MG                   </t>
  </si>
  <si>
    <t xml:space="preserve">R03DC03                       </t>
  </si>
  <si>
    <t xml:space="preserve">1007160             </t>
  </si>
  <si>
    <t xml:space="preserve">003263         </t>
  </si>
  <si>
    <t xml:space="preserve">SINGULAIR ŽVEČ TBL 28X5MG               </t>
  </si>
  <si>
    <t xml:space="preserve">1007161             </t>
  </si>
  <si>
    <t xml:space="preserve">003743         </t>
  </si>
  <si>
    <t xml:space="preserve">ATIMOS 12MCG/SPROŽITEV INH. A100        </t>
  </si>
  <si>
    <t xml:space="preserve">R03AC13                       </t>
  </si>
  <si>
    <t xml:space="preserve">1013944             </t>
  </si>
  <si>
    <t xml:space="preserve">006335         </t>
  </si>
  <si>
    <t xml:space="preserve">LETIZEN FILM TBL 20X10MG                </t>
  </si>
  <si>
    <t xml:space="preserve">R06AE07                       </t>
  </si>
  <si>
    <t xml:space="preserve">1007135             </t>
  </si>
  <si>
    <t xml:space="preserve">007056         </t>
  </si>
  <si>
    <t xml:space="preserve">PULMICORT TURBUH.200MCG 100 INH         </t>
  </si>
  <si>
    <t xml:space="preserve">R03BA02                       </t>
  </si>
  <si>
    <t xml:space="preserve">1006639             </t>
  </si>
  <si>
    <t xml:space="preserve">008788         </t>
  </si>
  <si>
    <t xml:space="preserve">SERETIDE DISKUS 50/100                  </t>
  </si>
  <si>
    <t xml:space="preserve">R03AK06                       </t>
  </si>
  <si>
    <t xml:space="preserve">1007401             </t>
  </si>
  <si>
    <t xml:space="preserve">008796         </t>
  </si>
  <si>
    <t xml:space="preserve">SERETIDE DISKUS 50/250                  </t>
  </si>
  <si>
    <t xml:space="preserve">1007364             </t>
  </si>
  <si>
    <t xml:space="preserve">008818         </t>
  </si>
  <si>
    <t xml:space="preserve">SERETIDE DISKUS 50/500                  </t>
  </si>
  <si>
    <t xml:space="preserve">1007363             </t>
  </si>
  <si>
    <t xml:space="preserve">008819         </t>
  </si>
  <si>
    <t xml:space="preserve">SERETIDE DISKUS 50/500 A60              </t>
  </si>
  <si>
    <t xml:space="preserve">009091         </t>
  </si>
  <si>
    <t xml:space="preserve">FLIXONASE KAPL.ZA NOS 28X0.4ML          </t>
  </si>
  <si>
    <t xml:space="preserve">R01AD08                       </t>
  </si>
  <si>
    <t xml:space="preserve">1007649             </t>
  </si>
  <si>
    <t xml:space="preserve">010898         </t>
  </si>
  <si>
    <t xml:space="preserve">SERETIDE 25/125MCG 120INH               </t>
  </si>
  <si>
    <t xml:space="preserve">1008150             </t>
  </si>
  <si>
    <t xml:space="preserve">010901         </t>
  </si>
  <si>
    <t xml:space="preserve">SERETIDE 25/250MCG 120INH               </t>
  </si>
  <si>
    <t xml:space="preserve">1008160             </t>
  </si>
  <si>
    <t xml:space="preserve">013030         </t>
  </si>
  <si>
    <t xml:space="preserve">MONKASTA FILM TBL 28X10MG               </t>
  </si>
  <si>
    <t xml:space="preserve">1014205             </t>
  </si>
  <si>
    <t xml:space="preserve">013137         </t>
  </si>
  <si>
    <t xml:space="preserve">BERODUAL N INH.RAZT. 200 DOZ            </t>
  </si>
  <si>
    <t xml:space="preserve">R03AL01                       </t>
  </si>
  <si>
    <t xml:space="preserve">1008418             </t>
  </si>
  <si>
    <t xml:space="preserve">013552         </t>
  </si>
  <si>
    <t xml:space="preserve">FLIXOTIDE  50 PRšILNIK 120 DOZ          </t>
  </si>
  <si>
    <t xml:space="preserve">R03BA05                       </t>
  </si>
  <si>
    <t xml:space="preserve">1009112             </t>
  </si>
  <si>
    <t xml:space="preserve">013951         </t>
  </si>
  <si>
    <t xml:space="preserve">BUDELIN NOVOL.200MCG +VLOŽ 200 ODMER.   </t>
  </si>
  <si>
    <t xml:space="preserve">1010099             </t>
  </si>
  <si>
    <t xml:space="preserve">019100         </t>
  </si>
  <si>
    <t xml:space="preserve">AERIUS TBL 30X5MG                       </t>
  </si>
  <si>
    <t xml:space="preserve">R06AX27                       </t>
  </si>
  <si>
    <t xml:space="preserve">1008052             </t>
  </si>
  <si>
    <t xml:space="preserve">019445         </t>
  </si>
  <si>
    <t xml:space="preserve">KODEINIJEV  FOSFAT TBL.10X30MG ALK      </t>
  </si>
  <si>
    <t xml:space="preserve">R05DA04                       </t>
  </si>
  <si>
    <t xml:space="preserve">1028227             </t>
  </si>
  <si>
    <t xml:space="preserve">020583         </t>
  </si>
  <si>
    <t xml:space="preserve">FLONIDAN TBL.30X10MG                    </t>
  </si>
  <si>
    <t xml:space="preserve">R06AX13                       </t>
  </si>
  <si>
    <t xml:space="preserve">1010071             </t>
  </si>
  <si>
    <t xml:space="preserve">021660         </t>
  </si>
  <si>
    <t xml:space="preserve">BRONCHO-MUNAL P CAPS.30X3,5MG           </t>
  </si>
  <si>
    <t xml:space="preserve">R07AX                         </t>
  </si>
  <si>
    <t xml:space="preserve">1005499             </t>
  </si>
  <si>
    <t xml:space="preserve">021687         </t>
  </si>
  <si>
    <t xml:space="preserve">BRONCHO-MUNAL CAPS.30X7MG LEK           </t>
  </si>
  <si>
    <t xml:space="preserve">1005500             </t>
  </si>
  <si>
    <t xml:space="preserve">023868         </t>
  </si>
  <si>
    <t xml:space="preserve">SPIRIVA 18MCG PRAŠ.ZA INH.+VDIHOVALNIK  </t>
  </si>
  <si>
    <t xml:space="preserve">R03BB04                       </t>
  </si>
  <si>
    <t xml:space="preserve">1009017             </t>
  </si>
  <si>
    <t xml:space="preserve">023869         </t>
  </si>
  <si>
    <t xml:space="preserve">SPIRIVA 18MCG PRAŠ.ZA VDIHOVALNIK       </t>
  </si>
  <si>
    <t xml:space="preserve">026930         </t>
  </si>
  <si>
    <t xml:space="preserve">SPIRIVA RESPIMAT 2,5MCG INH. RAZT.60VPI </t>
  </si>
  <si>
    <t xml:space="preserve">1027188             </t>
  </si>
  <si>
    <t xml:space="preserve">029890         </t>
  </si>
  <si>
    <t xml:space="preserve">AVAMYS PRŠ. NOS S 27,5MCG/VP 120D GSK   </t>
  </si>
  <si>
    <t xml:space="preserve">R01AD12                       </t>
  </si>
  <si>
    <t xml:space="preserve">1015188             </t>
  </si>
  <si>
    <t xml:space="preserve">030066         </t>
  </si>
  <si>
    <t xml:space="preserve">ASMANEX TWISTHALER 200MCG 60 INH.SCHER. </t>
  </si>
  <si>
    <t xml:space="preserve">R03BA07                       </t>
  </si>
  <si>
    <t xml:space="preserve">1009407             </t>
  </si>
  <si>
    <t xml:space="preserve">030074         </t>
  </si>
  <si>
    <t xml:space="preserve">ASMANEX TWISTHALER 400MCG 60 INH.SCHER. </t>
  </si>
  <si>
    <t xml:space="preserve">1009406             </t>
  </si>
  <si>
    <t xml:space="preserve">032778         </t>
  </si>
  <si>
    <t xml:space="preserve">XYZAL TBL 30X5MG                        </t>
  </si>
  <si>
    <t xml:space="preserve">R06AE09                       </t>
  </si>
  <si>
    <t xml:space="preserve">1012953             </t>
  </si>
  <si>
    <t xml:space="preserve">033502         </t>
  </si>
  <si>
    <t xml:space="preserve">SINGULAIR ZRNCA 28X4MG                  </t>
  </si>
  <si>
    <t xml:space="preserve">1010236             </t>
  </si>
  <si>
    <t xml:space="preserve">033510         </t>
  </si>
  <si>
    <t xml:space="preserve">SINGULAIR ŽVEČ.TBL 28X4MG               </t>
  </si>
  <si>
    <t xml:space="preserve">1010235             </t>
  </si>
  <si>
    <t xml:space="preserve">034916         </t>
  </si>
  <si>
    <t xml:space="preserve">ALVESCO 160MCG INH.RAZT. 60 INH.        </t>
  </si>
  <si>
    <t xml:space="preserve">R03BA08                       </t>
  </si>
  <si>
    <t xml:space="preserve">1012274             </t>
  </si>
  <si>
    <t xml:space="preserve">042161         </t>
  </si>
  <si>
    <t xml:space="preserve">FOSTER 100mcg/6mcg INH RZT A180 DOZ     </t>
  </si>
  <si>
    <t xml:space="preserve">R03AK08                       </t>
  </si>
  <si>
    <t xml:space="preserve">1052708             </t>
  </si>
  <si>
    <t xml:space="preserve">043605         </t>
  </si>
  <si>
    <t xml:space="preserve">CEZERA 5MG A 30 FILM OBL TBL            </t>
  </si>
  <si>
    <t xml:space="preserve">1018450             </t>
  </si>
  <si>
    <t xml:space="preserve">055786         </t>
  </si>
  <si>
    <t xml:space="preserve">SYMBICORT TURBOHALER 160/4.5MCG 120 INH </t>
  </si>
  <si>
    <t xml:space="preserve">R03AK07                       </t>
  </si>
  <si>
    <t xml:space="preserve">1010020             </t>
  </si>
  <si>
    <t xml:space="preserve">055794         </t>
  </si>
  <si>
    <t xml:space="preserve">SYMBICORT TURBOHALER 80/4.5 MCG 120DOZ  </t>
  </si>
  <si>
    <t xml:space="preserve">1010019             </t>
  </si>
  <si>
    <t xml:space="preserve">058017         </t>
  </si>
  <si>
    <t xml:space="preserve">BERODUAL SOL.20ML BOEHRINGER            </t>
  </si>
  <si>
    <t xml:space="preserve">1002632             </t>
  </si>
  <si>
    <t xml:space="preserve">063134         </t>
  </si>
  <si>
    <t xml:space="preserve">FLIXONASE NASAL SPRAY 120 DOZ           </t>
  </si>
  <si>
    <t xml:space="preserve">1002924             </t>
  </si>
  <si>
    <t xml:space="preserve">063916         </t>
  </si>
  <si>
    <t xml:space="preserve">FLIXOTIDE DISKUS 100 60 INH GLAXO       </t>
  </si>
  <si>
    <t xml:space="preserve">1003056             </t>
  </si>
  <si>
    <t xml:space="preserve">063924         </t>
  </si>
  <si>
    <t xml:space="preserve">FLIXOTIDE DISKUS 250 60 INH GLAXO       </t>
  </si>
  <si>
    <t xml:space="preserve">1005029             </t>
  </si>
  <si>
    <t xml:space="preserve">063940         </t>
  </si>
  <si>
    <t xml:space="preserve">FLIXOTIDE DISKUS  50 60 INH GLAXO       </t>
  </si>
  <si>
    <t xml:space="preserve">1004976             </t>
  </si>
  <si>
    <t xml:space="preserve">063959         </t>
  </si>
  <si>
    <t xml:space="preserve">FLIXOTIDE DISKUS 500 60 INH GLAXO       </t>
  </si>
  <si>
    <t xml:space="preserve">1005066             </t>
  </si>
  <si>
    <t xml:space="preserve">064483         </t>
  </si>
  <si>
    <t xml:space="preserve">ALVESCO 80MCG INH.RAZT.120 INH.         </t>
  </si>
  <si>
    <t xml:space="preserve">1012273             </t>
  </si>
  <si>
    <t xml:space="preserve">066079         </t>
  </si>
  <si>
    <t xml:space="preserve">FOLKODIN SIRUP 150ml ALKALOID           </t>
  </si>
  <si>
    <t xml:space="preserve">R05DA08                       </t>
  </si>
  <si>
    <t xml:space="preserve">1005544             </t>
  </si>
  <si>
    <t xml:space="preserve">067830         </t>
  </si>
  <si>
    <t xml:space="preserve">FLIXOTIDE 125 INHALER  60 DOZ GLAXO     </t>
  </si>
  <si>
    <t xml:space="preserve">1002925             </t>
  </si>
  <si>
    <t xml:space="preserve">067865         </t>
  </si>
  <si>
    <t xml:space="preserve">FLIXOTIDE 250 INHALER  60 DOZ GLAXO     </t>
  </si>
  <si>
    <t xml:space="preserve">1004265             </t>
  </si>
  <si>
    <t xml:space="preserve">068519         </t>
  </si>
  <si>
    <t xml:space="preserve">TAVEGYL AMP.5X2ML SANDOZ                </t>
  </si>
  <si>
    <t xml:space="preserve">R06AA04                       </t>
  </si>
  <si>
    <t xml:space="preserve">1003967             </t>
  </si>
  <si>
    <t xml:space="preserve">071978         </t>
  </si>
  <si>
    <t xml:space="preserve">CLARITINE TBL 30X10MG SCHERING          </t>
  </si>
  <si>
    <t xml:space="preserve">1004897             </t>
  </si>
  <si>
    <t xml:space="preserve">075663         </t>
  </si>
  <si>
    <t xml:space="preserve">BUDIAIR JET 200MCG INH.RAZT. A200       </t>
  </si>
  <si>
    <t xml:space="preserve">1013062             </t>
  </si>
  <si>
    <t xml:space="preserve">076562         </t>
  </si>
  <si>
    <t xml:space="preserve">XYZAL 0.5MG/ML PEROR RAZT 200ML         </t>
  </si>
  <si>
    <t xml:space="preserve">1014944             </t>
  </si>
  <si>
    <t xml:space="preserve">077380         </t>
  </si>
  <si>
    <t xml:space="preserve">VENTOLIN SIR.150ML GLAXO                </t>
  </si>
  <si>
    <t xml:space="preserve">R03CC02                       </t>
  </si>
  <si>
    <t xml:space="preserve">1004075             </t>
  </si>
  <si>
    <t xml:space="preserve">077402         </t>
  </si>
  <si>
    <t xml:space="preserve">VENTOLIN SOL. 20ML GLAXO                </t>
  </si>
  <si>
    <t xml:space="preserve">R03AC02                       </t>
  </si>
  <si>
    <t xml:space="preserve">1004074             </t>
  </si>
  <si>
    <t xml:space="preserve">077410         </t>
  </si>
  <si>
    <t xml:space="preserve">VENTOLIN SPRAY GLAXO                    </t>
  </si>
  <si>
    <t xml:space="preserve">1007490             </t>
  </si>
  <si>
    <t xml:space="preserve">083038         </t>
  </si>
  <si>
    <t xml:space="preserve">SYMBICORT FORTE TURBOHAL.320/9MCG 60    </t>
  </si>
  <si>
    <t xml:space="preserve">1010859             </t>
  </si>
  <si>
    <t xml:space="preserve">083127         </t>
  </si>
  <si>
    <t xml:space="preserve">TEOTARD 200 CAPS.40X200MG.KRKA          </t>
  </si>
  <si>
    <t xml:space="preserve">R03DA04                       </t>
  </si>
  <si>
    <t xml:space="preserve">1003975             </t>
  </si>
  <si>
    <t xml:space="preserve">083143         </t>
  </si>
  <si>
    <t xml:space="preserve">TEOTARD 350 RETARD CAPS.40X350 MG KRKA  </t>
  </si>
  <si>
    <t xml:space="preserve">1003976             </t>
  </si>
  <si>
    <t xml:space="preserve">086134         </t>
  </si>
  <si>
    <t xml:space="preserve">TORECAN AMP. 50X6,5MG/1ML KRK           </t>
  </si>
  <si>
    <t xml:space="preserve">R06AD03                       </t>
  </si>
  <si>
    <t xml:space="preserve">1004003             </t>
  </si>
  <si>
    <t xml:space="preserve">086169         </t>
  </si>
  <si>
    <t xml:space="preserve">TORECAN DRG. 50X6,5MG KRKA              </t>
  </si>
  <si>
    <t xml:space="preserve">1004004             </t>
  </si>
  <si>
    <t xml:space="preserve">086223         </t>
  </si>
  <si>
    <t xml:space="preserve">TORECAN SUPP. 6X6,5MG KRKA              </t>
  </si>
  <si>
    <t xml:space="preserve">1004005             </t>
  </si>
  <si>
    <t xml:space="preserve">087319         </t>
  </si>
  <si>
    <t xml:space="preserve">NASONEX 50mcg/VPIH PRŠILO ZA NOS A140   </t>
  </si>
  <si>
    <t xml:space="preserve">R01AD09                       </t>
  </si>
  <si>
    <t xml:space="preserve">1006448             </t>
  </si>
  <si>
    <t xml:space="preserve">087335         </t>
  </si>
  <si>
    <t xml:space="preserve">TELFAST 180 F-TBL. 30X180MG             </t>
  </si>
  <si>
    <t xml:space="preserve">R06AX26                       </t>
  </si>
  <si>
    <t xml:space="preserve">1006740             </t>
  </si>
  <si>
    <t xml:space="preserve">092231         </t>
  </si>
  <si>
    <t xml:space="preserve">ONBREZ BREEZHALER 150MCG A30 KAPS       </t>
  </si>
  <si>
    <t xml:space="preserve">R03AC18                       </t>
  </si>
  <si>
    <t xml:space="preserve">1028720             </t>
  </si>
  <si>
    <t xml:space="preserve">092240         </t>
  </si>
  <si>
    <t xml:space="preserve">ONBREZ BREEZHALER 300MCG A30 KAPS       </t>
  </si>
  <si>
    <t xml:space="preserve">1028718             </t>
  </si>
  <si>
    <t xml:space="preserve">098361         </t>
  </si>
  <si>
    <t xml:space="preserve">OXIS TURBOHALER 4.5 MCG 60 DOZ          </t>
  </si>
  <si>
    <t xml:space="preserve">1008365             </t>
  </si>
  <si>
    <t xml:space="preserve">102830         </t>
  </si>
  <si>
    <t xml:space="preserve">FOLKODIN 10mg KPS A20 ALKALOID          </t>
  </si>
  <si>
    <t xml:space="preserve">1029853             </t>
  </si>
  <si>
    <t xml:space="preserve">132870         </t>
  </si>
  <si>
    <t xml:space="preserve">DASSELTA 5MG FILM TBL A30               </t>
  </si>
  <si>
    <t xml:space="preserve">1033351             </t>
  </si>
  <si>
    <t xml:space="preserve">135771         </t>
  </si>
  <si>
    <t xml:space="preserve">CETIXIN 10mg FILM TBL A30               </t>
  </si>
  <si>
    <t xml:space="preserve">1036688             </t>
  </si>
  <si>
    <t xml:space="preserve">142070         </t>
  </si>
  <si>
    <t xml:space="preserve">LENTRICA 5mg FILM TBL A30 LEK           </t>
  </si>
  <si>
    <t xml:space="preserve">1035565             </t>
  </si>
  <si>
    <t xml:space="preserve">144601         </t>
  </si>
  <si>
    <t xml:space="preserve">BACTROBAN 20mg/g MAZILO ZA NOS A3g      </t>
  </si>
  <si>
    <t xml:space="preserve">R01AX06                       </t>
  </si>
  <si>
    <t>NULL</t>
  </si>
  <si>
    <t xml:space="preserve">144969         </t>
  </si>
  <si>
    <t xml:space="preserve">SEEBRI BREEZHALER 44mcg KPS A30         </t>
  </si>
  <si>
    <t xml:space="preserve">R03BB06                       </t>
  </si>
  <si>
    <t xml:space="preserve">1036494             </t>
  </si>
  <si>
    <t xml:space="preserve">145054         </t>
  </si>
  <si>
    <t xml:space="preserve">BRETARIS GENUAIR 322mcg INH A60         </t>
  </si>
  <si>
    <t xml:space="preserve">R03BB05                       </t>
  </si>
  <si>
    <t xml:space="preserve">1044046             </t>
  </si>
  <si>
    <t xml:space="preserve">145114         </t>
  </si>
  <si>
    <t xml:space="preserve">MOMMOX 50mcg/vpih PRŠILO ZA NOS         </t>
  </si>
  <si>
    <t xml:space="preserve">1036584             </t>
  </si>
  <si>
    <t xml:space="preserve">145338         </t>
  </si>
  <si>
    <t xml:space="preserve">FOSTER NEXTHALER 100mcg/6mcg A120 ODM   </t>
  </si>
  <si>
    <t xml:space="preserve">1041238             </t>
  </si>
  <si>
    <t xml:space="preserve">145452         </t>
  </si>
  <si>
    <t xml:space="preserve">DYMISTA 137mcg/50mcg PRŠ. ZA NOS A120   </t>
  </si>
  <si>
    <t xml:space="preserve">R01AD58                       </t>
  </si>
  <si>
    <t xml:space="preserve">1039553             </t>
  </si>
  <si>
    <t xml:space="preserve">145922         </t>
  </si>
  <si>
    <t xml:space="preserve">ULTIBRO BREEZHALER 85mcg/43mcg KPS A30  </t>
  </si>
  <si>
    <t xml:space="preserve">R03AL04                       </t>
  </si>
  <si>
    <t xml:space="preserve">1040237             </t>
  </si>
  <si>
    <t xml:space="preserve">146024         </t>
  </si>
  <si>
    <t xml:space="preserve">RELVAR ELLIPTA 92mcg/22mcg INHALAT. A30 </t>
  </si>
  <si>
    <t xml:space="preserve">R03AK10                       </t>
  </si>
  <si>
    <t xml:space="preserve">1040645             </t>
  </si>
  <si>
    <t xml:space="preserve">146025         </t>
  </si>
  <si>
    <t>RELVAR ELLIPTA 184mcg/22mcg INHALAT. A30</t>
  </si>
  <si>
    <t xml:space="preserve">1040644             </t>
  </si>
  <si>
    <t xml:space="preserve">146417         </t>
  </si>
  <si>
    <t xml:space="preserve">ANORO ELLIPTA 55/22mcg PRAŠEK A30       </t>
  </si>
  <si>
    <t xml:space="preserve">R03AL03                       </t>
  </si>
  <si>
    <t xml:space="preserve">1042606             </t>
  </si>
  <si>
    <t xml:space="preserve">146573         </t>
  </si>
  <si>
    <t xml:space="preserve">DUORESP SPIROMAX 160mcg/4,5mcg A120     </t>
  </si>
  <si>
    <t xml:space="preserve">1046333             </t>
  </si>
  <si>
    <t xml:space="preserve">146574         </t>
  </si>
  <si>
    <t xml:space="preserve">DUORESP SPIROMAX 320mcg/9mcg A60        </t>
  </si>
  <si>
    <t xml:space="preserve">1046334             </t>
  </si>
  <si>
    <t xml:space="preserve">146753         </t>
  </si>
  <si>
    <t>AIRFLUSAN FORSPIRO 50mcg/250mcg A60 INH.</t>
  </si>
  <si>
    <t xml:space="preserve">1047001             </t>
  </si>
  <si>
    <t xml:space="preserve">146754         </t>
  </si>
  <si>
    <t>AIRFLUSAN FORSPIRO 50mcg/500mcg A60 INH.</t>
  </si>
  <si>
    <t xml:space="preserve">1047002             </t>
  </si>
  <si>
    <t xml:space="preserve">146845         </t>
  </si>
  <si>
    <t xml:space="preserve">BRIMICA GENUAIR 340mcg/12mcg INH A60    </t>
  </si>
  <si>
    <t xml:space="preserve">R03AL05                       </t>
  </si>
  <si>
    <t xml:space="preserve">1047336             </t>
  </si>
  <si>
    <t xml:space="preserve">147333         </t>
  </si>
  <si>
    <t xml:space="preserve">SPIOLTO RESPIMAT 2,5MCG/2,5 MCG A30     </t>
  </si>
  <si>
    <t xml:space="preserve">R03AL06                       </t>
  </si>
  <si>
    <t xml:space="preserve">1047232             </t>
  </si>
  <si>
    <t xml:space="preserve">147478         </t>
  </si>
  <si>
    <t xml:space="preserve">FOSTER 200mcg/6mcg INH RAZT A120 DOZ    </t>
  </si>
  <si>
    <t xml:space="preserve">1047596             </t>
  </si>
  <si>
    <t xml:space="preserve">147521         </t>
  </si>
  <si>
    <t xml:space="preserve">1048265             </t>
  </si>
  <si>
    <t xml:space="preserve">147626         </t>
  </si>
  <si>
    <t xml:space="preserve">TELFAST 120mg FILM TBL A30              </t>
  </si>
  <si>
    <t xml:space="preserve">1049488             </t>
  </si>
  <si>
    <t xml:space="preserve">148844         </t>
  </si>
  <si>
    <t xml:space="preserve">TRELEGY Ellipta 92/55/22 mcg PRAŠEK A30 </t>
  </si>
  <si>
    <t xml:space="preserve">R03AL08                       </t>
  </si>
  <si>
    <t xml:space="preserve">1051738             </t>
  </si>
  <si>
    <t xml:space="preserve">149113         </t>
  </si>
  <si>
    <t xml:space="preserve">TRIMBOW 87mcg/5mcg/9mcg INH.RAZT. A180  </t>
  </si>
  <si>
    <t xml:space="preserve">R03AL09                       </t>
  </si>
  <si>
    <t xml:space="preserve">1052715             </t>
  </si>
  <si>
    <t xml:space="preserve">149647         </t>
  </si>
  <si>
    <t xml:space="preserve">FOSTER 200mcg/6mcg INH RAZT A180 DOZ    </t>
  </si>
  <si>
    <t xml:space="preserve">1054693             </t>
  </si>
  <si>
    <t xml:space="preserve">159569         </t>
  </si>
  <si>
    <t xml:space="preserve">NUCALA 100mg/ml NAP.INJ.PERESNIK A1     </t>
  </si>
  <si>
    <t xml:space="preserve">R03DX09                       </t>
  </si>
  <si>
    <t xml:space="preserve">1055280             </t>
  </si>
  <si>
    <t>SKLOP R:</t>
  </si>
  <si>
    <t>ZDRAVILA ZA BOLEZNI DIHAL</t>
  </si>
  <si>
    <t>POVPR.VREDN. ATC R: 10,00€</t>
  </si>
  <si>
    <t>R1</t>
  </si>
  <si>
    <t>EUR</t>
  </si>
  <si>
    <t>KOS</t>
  </si>
  <si>
    <t>R1 KOS</t>
  </si>
  <si>
    <t>R2</t>
  </si>
  <si>
    <t>R2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</si>
</sst>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" fontId="0" fillId="0" borderId="0" xfId="0" applyNumberFormat="1"/>
    <xf numFmtId="4" fontId="1" fillId="0" borderId="0" xfId="0" applyNumberFormat="1" applyFont="1"/>
    <xf numFmtId="0" fontId="0" fillId="2" borderId="0" xfId="0" applyFill="1"/>
    <xf numFmtId="0" fontId="2" fillId="0" borderId="0" xfId="0" applyFont="1"/>
    <xf numFmtId="9" fontId="2" fillId="0" borderId="0" xfId="0" applyNumberFormat="1" applyFont="1"/>
    <xf numFmtId="1" fontId="2" fillId="0" borderId="0" xfId="0" applyNumberFormat="1" applyFont="1"/>
    <xf numFmtId="0" fontId="1" fillId="0" borderId="0" xfId="0" applyFont="1"/>
    <xf numFmtId="9" fontId="2" fillId="0" borderId="0" xfId="0" applyNumberFormat="1" applyFont="1" applyAlignment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topLeftCell="C1" workbookViewId="0">
      <selection activeCell="L1" sqref="L1:N1048576"/>
    </sheetView>
  </sheetViews>
  <sheetFormatPr defaultRowHeight="14.4" x14ac:dyDescent="0.55000000000000004"/>
  <cols>
    <col min="1" max="1" width="16.578125" bestFit="1" customWidth="1"/>
    <col min="2" max="2" width="48.578125" bestFit="1" customWidth="1"/>
    <col min="3" max="3" width="16" bestFit="1" customWidth="1"/>
    <col min="4" max="4" width="13.20703125" hidden="1" customWidth="1"/>
    <col min="5" max="5" width="17.20703125" hidden="1" customWidth="1"/>
    <col min="6" max="6" width="19.62890625" hidden="1" customWidth="1"/>
    <col min="7" max="7" width="8.83984375" style="4"/>
    <col min="8" max="8" width="20.05078125" customWidth="1"/>
    <col min="9" max="9" width="12" customWidth="1"/>
    <col min="10" max="10" width="44.83984375" customWidth="1"/>
    <col min="11" max="11" width="11.1015625" customWidth="1"/>
    <col min="12" max="12" width="12.68359375" hidden="1" customWidth="1"/>
    <col min="13" max="13" width="10.578125" hidden="1" customWidth="1"/>
    <col min="14" max="14" width="11" hidden="1" customWidth="1"/>
    <col min="15" max="15" width="8.83984375" style="4"/>
  </cols>
  <sheetData>
    <row r="1" spans="1:15" ht="15.6" x14ac:dyDescent="0.6">
      <c r="A1" s="2" t="s">
        <v>311</v>
      </c>
      <c r="B1" s="2" t="s">
        <v>312</v>
      </c>
      <c r="C1" s="1"/>
      <c r="D1" s="1"/>
    </row>
    <row r="2" spans="1:15" ht="15.6" x14ac:dyDescent="0.6">
      <c r="A2" s="2" t="s">
        <v>314</v>
      </c>
      <c r="B2" s="1"/>
      <c r="C2" s="1"/>
      <c r="D2" s="1"/>
      <c r="I2" s="7" t="s">
        <v>318</v>
      </c>
    </row>
    <row r="3" spans="1:15" x14ac:dyDescent="0.55000000000000004">
      <c r="A3" t="s">
        <v>0</v>
      </c>
      <c r="B3" t="s">
        <v>1</v>
      </c>
      <c r="C3" t="s">
        <v>2</v>
      </c>
      <c r="D3" t="s">
        <v>3</v>
      </c>
      <c r="E3" s="1" t="s">
        <v>315</v>
      </c>
      <c r="F3" s="1" t="s">
        <v>316</v>
      </c>
      <c r="G3" s="5" t="s">
        <v>317</v>
      </c>
      <c r="I3" t="s">
        <v>0</v>
      </c>
      <c r="J3" t="s">
        <v>1</v>
      </c>
      <c r="K3" t="s">
        <v>2</v>
      </c>
      <c r="L3" t="s">
        <v>3</v>
      </c>
      <c r="M3" s="1" t="s">
        <v>315</v>
      </c>
      <c r="N3" s="1" t="s">
        <v>316</v>
      </c>
      <c r="O3" s="8" t="s">
        <v>319</v>
      </c>
    </row>
    <row r="4" spans="1:15" x14ac:dyDescent="0.55000000000000004">
      <c r="A4" t="s">
        <v>59</v>
      </c>
      <c r="B4" t="s">
        <v>60</v>
      </c>
      <c r="C4" t="s">
        <v>61</v>
      </c>
      <c r="D4" t="s">
        <v>62</v>
      </c>
      <c r="E4" s="1">
        <v>3844.7127999999998</v>
      </c>
      <c r="F4" s="1">
        <v>1031</v>
      </c>
      <c r="G4" s="6">
        <f>F4*0.55</f>
        <v>567.05000000000007</v>
      </c>
      <c r="I4" t="s">
        <v>59</v>
      </c>
      <c r="J4" t="s">
        <v>60</v>
      </c>
      <c r="K4" t="s">
        <v>61</v>
      </c>
      <c r="L4" t="s">
        <v>62</v>
      </c>
      <c r="M4" s="1">
        <v>3844.7127999999998</v>
      </c>
      <c r="N4" s="1">
        <v>1031</v>
      </c>
      <c r="O4" s="6">
        <f>N4*0.45</f>
        <v>463.95</v>
      </c>
    </row>
    <row r="5" spans="1:15" x14ac:dyDescent="0.55000000000000004">
      <c r="A5" t="s">
        <v>274</v>
      </c>
      <c r="B5" t="s">
        <v>275</v>
      </c>
      <c r="C5" t="s">
        <v>25</v>
      </c>
      <c r="D5" t="s">
        <v>276</v>
      </c>
      <c r="E5" s="1">
        <v>395.1</v>
      </c>
      <c r="F5" s="1">
        <v>19</v>
      </c>
      <c r="G5" s="6">
        <f t="shared" ref="G5:G68" si="0">F5*0.55</f>
        <v>10.450000000000001</v>
      </c>
      <c r="I5" t="s">
        <v>274</v>
      </c>
      <c r="J5" t="s">
        <v>275</v>
      </c>
      <c r="K5" t="s">
        <v>25</v>
      </c>
      <c r="L5" t="s">
        <v>276</v>
      </c>
      <c r="M5" s="1">
        <v>395.1</v>
      </c>
      <c r="N5" s="1">
        <v>19</v>
      </c>
      <c r="O5" s="6">
        <f t="shared" ref="O5:O68" si="1">N5*0.45</f>
        <v>8.5500000000000007</v>
      </c>
    </row>
    <row r="6" spans="1:15" x14ac:dyDescent="0.55000000000000004">
      <c r="A6" t="s">
        <v>277</v>
      </c>
      <c r="B6" t="s">
        <v>278</v>
      </c>
      <c r="C6" t="s">
        <v>25</v>
      </c>
      <c r="D6" t="s">
        <v>279</v>
      </c>
      <c r="E6" s="1">
        <v>848.72900000000004</v>
      </c>
      <c r="F6" s="1">
        <v>35</v>
      </c>
      <c r="G6" s="6">
        <f t="shared" si="0"/>
        <v>19.25</v>
      </c>
      <c r="I6" t="s">
        <v>277</v>
      </c>
      <c r="J6" t="s">
        <v>278</v>
      </c>
      <c r="K6" t="s">
        <v>25</v>
      </c>
      <c r="L6" t="s">
        <v>279</v>
      </c>
      <c r="M6" s="1">
        <v>848.72900000000004</v>
      </c>
      <c r="N6" s="1">
        <v>35</v>
      </c>
      <c r="O6" s="6">
        <f t="shared" si="1"/>
        <v>15.75</v>
      </c>
    </row>
    <row r="7" spans="1:15" x14ac:dyDescent="0.55000000000000004">
      <c r="A7" t="s">
        <v>108</v>
      </c>
      <c r="B7" t="s">
        <v>109</v>
      </c>
      <c r="C7" t="s">
        <v>110</v>
      </c>
      <c r="D7" t="s">
        <v>111</v>
      </c>
      <c r="E7" s="1">
        <v>2554.54</v>
      </c>
      <c r="F7" s="1">
        <v>184</v>
      </c>
      <c r="G7" s="6">
        <f t="shared" si="0"/>
        <v>101.2</v>
      </c>
      <c r="I7" t="s">
        <v>108</v>
      </c>
      <c r="J7" t="s">
        <v>109</v>
      </c>
      <c r="K7" t="s">
        <v>110</v>
      </c>
      <c r="L7" t="s">
        <v>111</v>
      </c>
      <c r="M7" s="1">
        <v>2554.54</v>
      </c>
      <c r="N7" s="1">
        <v>184</v>
      </c>
      <c r="O7" s="6">
        <f t="shared" si="1"/>
        <v>82.8</v>
      </c>
    </row>
    <row r="8" spans="1:15" x14ac:dyDescent="0.55000000000000004">
      <c r="A8" t="s">
        <v>144</v>
      </c>
      <c r="B8" t="s">
        <v>145</v>
      </c>
      <c r="C8" t="s">
        <v>110</v>
      </c>
      <c r="D8" t="s">
        <v>146</v>
      </c>
      <c r="E8" s="1">
        <v>1069.67</v>
      </c>
      <c r="F8" s="1">
        <v>49</v>
      </c>
      <c r="G8" s="6">
        <f t="shared" si="0"/>
        <v>26.950000000000003</v>
      </c>
      <c r="I8" t="s">
        <v>144</v>
      </c>
      <c r="J8" t="s">
        <v>145</v>
      </c>
      <c r="K8" t="s">
        <v>110</v>
      </c>
      <c r="L8" t="s">
        <v>146</v>
      </c>
      <c r="M8" s="1">
        <v>1069.67</v>
      </c>
      <c r="N8" s="1">
        <v>49</v>
      </c>
      <c r="O8" s="6">
        <f t="shared" si="1"/>
        <v>22.05</v>
      </c>
    </row>
    <row r="9" spans="1:15" x14ac:dyDescent="0.55000000000000004">
      <c r="A9" t="s">
        <v>264</v>
      </c>
      <c r="B9" t="s">
        <v>265</v>
      </c>
      <c r="C9" t="s">
        <v>266</v>
      </c>
      <c r="D9" t="s">
        <v>267</v>
      </c>
      <c r="E9" s="1">
        <v>3324.9900000000002</v>
      </c>
      <c r="F9" s="1">
        <v>90</v>
      </c>
      <c r="G9" s="6">
        <f t="shared" si="0"/>
        <v>49.500000000000007</v>
      </c>
      <c r="I9" t="s">
        <v>264</v>
      </c>
      <c r="J9" t="s">
        <v>265</v>
      </c>
      <c r="K9" t="s">
        <v>266</v>
      </c>
      <c r="L9" t="s">
        <v>267</v>
      </c>
      <c r="M9" s="1">
        <v>3324.9900000000002</v>
      </c>
      <c r="N9" s="1">
        <v>90</v>
      </c>
      <c r="O9" s="6">
        <f t="shared" si="1"/>
        <v>40.5</v>
      </c>
    </row>
    <row r="10" spans="1:15" x14ac:dyDescent="0.55000000000000004">
      <c r="A10" t="s">
        <v>91</v>
      </c>
      <c r="B10" t="s">
        <v>92</v>
      </c>
      <c r="C10" t="s">
        <v>93</v>
      </c>
      <c r="D10" t="s">
        <v>94</v>
      </c>
      <c r="E10" s="1">
        <v>229.1037</v>
      </c>
      <c r="F10" s="1">
        <v>21</v>
      </c>
      <c r="G10" s="6">
        <f t="shared" si="0"/>
        <v>11.55</v>
      </c>
      <c r="I10" t="s">
        <v>91</v>
      </c>
      <c r="J10" t="s">
        <v>92</v>
      </c>
      <c r="K10" t="s">
        <v>93</v>
      </c>
      <c r="L10" t="s">
        <v>94</v>
      </c>
      <c r="M10" s="1">
        <v>229.1037</v>
      </c>
      <c r="N10" s="1">
        <v>21</v>
      </c>
      <c r="O10" s="6">
        <f t="shared" si="1"/>
        <v>9.4500000000000011</v>
      </c>
    </row>
    <row r="11" spans="1:15" x14ac:dyDescent="0.55000000000000004">
      <c r="A11" t="s">
        <v>95</v>
      </c>
      <c r="B11" t="s">
        <v>96</v>
      </c>
      <c r="C11" t="s">
        <v>93</v>
      </c>
      <c r="D11" t="s">
        <v>97</v>
      </c>
      <c r="E11" s="1">
        <v>666.46109999999999</v>
      </c>
      <c r="F11" s="1">
        <v>48</v>
      </c>
      <c r="G11" s="6">
        <f t="shared" si="0"/>
        <v>26.400000000000002</v>
      </c>
      <c r="I11" t="s">
        <v>95</v>
      </c>
      <c r="J11" t="s">
        <v>96</v>
      </c>
      <c r="K11" t="s">
        <v>93</v>
      </c>
      <c r="L11" t="s">
        <v>97</v>
      </c>
      <c r="M11" s="1">
        <v>666.46109999999999</v>
      </c>
      <c r="N11" s="1">
        <v>48</v>
      </c>
      <c r="O11" s="6">
        <f t="shared" si="1"/>
        <v>21.6</v>
      </c>
    </row>
    <row r="12" spans="1:15" x14ac:dyDescent="0.55000000000000004">
      <c r="A12" t="s">
        <v>11</v>
      </c>
      <c r="B12" t="s">
        <v>12</v>
      </c>
      <c r="C12" t="s">
        <v>13</v>
      </c>
      <c r="D12" t="s">
        <v>14</v>
      </c>
      <c r="E12" s="1">
        <v>611.22</v>
      </c>
      <c r="F12" s="1">
        <v>23</v>
      </c>
      <c r="G12" s="6">
        <f t="shared" si="0"/>
        <v>12.65</v>
      </c>
      <c r="I12" t="s">
        <v>11</v>
      </c>
      <c r="J12" t="s">
        <v>12</v>
      </c>
      <c r="K12" t="s">
        <v>13</v>
      </c>
      <c r="L12" t="s">
        <v>14</v>
      </c>
      <c r="M12" s="1">
        <v>611.22</v>
      </c>
      <c r="N12" s="1">
        <v>23</v>
      </c>
      <c r="O12" s="6">
        <f t="shared" si="1"/>
        <v>10.35</v>
      </c>
    </row>
    <row r="13" spans="1:15" x14ac:dyDescent="0.55000000000000004">
      <c r="A13" t="s">
        <v>87</v>
      </c>
      <c r="B13" t="s">
        <v>88</v>
      </c>
      <c r="C13" t="s">
        <v>89</v>
      </c>
      <c r="D13" t="s">
        <v>90</v>
      </c>
      <c r="E13" s="1">
        <v>870.84</v>
      </c>
      <c r="F13" s="1">
        <v>164</v>
      </c>
      <c r="G13" s="6">
        <f t="shared" si="0"/>
        <v>90.2</v>
      </c>
      <c r="I13" t="s">
        <v>87</v>
      </c>
      <c r="J13" t="s">
        <v>88</v>
      </c>
      <c r="K13" t="s">
        <v>89</v>
      </c>
      <c r="L13" t="s">
        <v>90</v>
      </c>
      <c r="M13" s="1">
        <v>870.84</v>
      </c>
      <c r="N13" s="1">
        <v>164</v>
      </c>
      <c r="O13" s="6">
        <f t="shared" si="1"/>
        <v>73.8</v>
      </c>
    </row>
    <row r="14" spans="1:15" x14ac:dyDescent="0.55000000000000004">
      <c r="A14" t="s">
        <v>231</v>
      </c>
      <c r="B14" t="s">
        <v>232</v>
      </c>
      <c r="C14" t="s">
        <v>233</v>
      </c>
      <c r="D14" t="s">
        <v>234</v>
      </c>
      <c r="E14" s="1">
        <v>37.58</v>
      </c>
      <c r="F14" s="1">
        <v>2</v>
      </c>
      <c r="G14" s="6">
        <f t="shared" si="0"/>
        <v>1.1000000000000001</v>
      </c>
      <c r="I14" t="s">
        <v>231</v>
      </c>
      <c r="J14" t="s">
        <v>232</v>
      </c>
      <c r="K14" t="s">
        <v>233</v>
      </c>
      <c r="L14" t="s">
        <v>234</v>
      </c>
      <c r="M14" s="1">
        <v>37.58</v>
      </c>
      <c r="N14" s="1">
        <v>2</v>
      </c>
      <c r="O14" s="6">
        <f t="shared" si="1"/>
        <v>0.9</v>
      </c>
    </row>
    <row r="15" spans="1:15" x14ac:dyDescent="0.55000000000000004">
      <c r="A15" t="s">
        <v>48</v>
      </c>
      <c r="B15" t="s">
        <v>49</v>
      </c>
      <c r="C15" t="s">
        <v>50</v>
      </c>
      <c r="D15" t="s">
        <v>51</v>
      </c>
      <c r="E15" s="1">
        <v>9937.75</v>
      </c>
      <c r="F15" s="1">
        <v>1565</v>
      </c>
      <c r="G15" s="6">
        <f t="shared" si="0"/>
        <v>860.75000000000011</v>
      </c>
      <c r="I15" t="s">
        <v>48</v>
      </c>
      <c r="J15" t="s">
        <v>49</v>
      </c>
      <c r="K15" t="s">
        <v>50</v>
      </c>
      <c r="L15" t="s">
        <v>51</v>
      </c>
      <c r="M15" s="1">
        <v>9937.75</v>
      </c>
      <c r="N15" s="1">
        <v>1565</v>
      </c>
      <c r="O15" s="6">
        <f t="shared" si="1"/>
        <v>704.25</v>
      </c>
    </row>
    <row r="16" spans="1:15" x14ac:dyDescent="0.55000000000000004">
      <c r="A16" t="s">
        <v>126</v>
      </c>
      <c r="B16" t="s">
        <v>127</v>
      </c>
      <c r="C16" t="s">
        <v>50</v>
      </c>
      <c r="D16" t="s">
        <v>128</v>
      </c>
      <c r="E16" s="1">
        <v>2463.3000000000002</v>
      </c>
      <c r="F16" s="1">
        <v>595</v>
      </c>
      <c r="G16" s="6">
        <f t="shared" si="0"/>
        <v>327.25</v>
      </c>
      <c r="I16" t="s">
        <v>126</v>
      </c>
      <c r="J16" t="s">
        <v>127</v>
      </c>
      <c r="K16" t="s">
        <v>50</v>
      </c>
      <c r="L16" t="s">
        <v>128</v>
      </c>
      <c r="M16" s="1">
        <v>2463.3000000000002</v>
      </c>
      <c r="N16" s="1">
        <v>595</v>
      </c>
      <c r="O16" s="6">
        <f t="shared" si="1"/>
        <v>267.75</v>
      </c>
    </row>
    <row r="17" spans="1:15" x14ac:dyDescent="0.55000000000000004">
      <c r="A17" t="s">
        <v>239</v>
      </c>
      <c r="B17" t="s">
        <v>240</v>
      </c>
      <c r="C17" t="s">
        <v>241</v>
      </c>
      <c r="D17" t="s">
        <v>242</v>
      </c>
      <c r="E17" s="1">
        <v>960.32619999999997</v>
      </c>
      <c r="F17" s="1">
        <v>49</v>
      </c>
      <c r="G17" s="6">
        <f t="shared" si="0"/>
        <v>26.950000000000003</v>
      </c>
      <c r="I17" t="s">
        <v>239</v>
      </c>
      <c r="J17" t="s">
        <v>240</v>
      </c>
      <c r="K17" t="s">
        <v>241</v>
      </c>
      <c r="L17" t="s">
        <v>242</v>
      </c>
      <c r="M17" s="1">
        <v>960.32619999999997</v>
      </c>
      <c r="N17" s="1">
        <v>49</v>
      </c>
      <c r="O17" s="6">
        <f t="shared" si="1"/>
        <v>22.05</v>
      </c>
    </row>
    <row r="18" spans="1:15" x14ac:dyDescent="0.55000000000000004">
      <c r="A18" t="s">
        <v>280</v>
      </c>
      <c r="B18" t="s">
        <v>281</v>
      </c>
      <c r="C18" t="s">
        <v>282</v>
      </c>
      <c r="D18" t="s">
        <v>283</v>
      </c>
      <c r="E18" s="1">
        <v>3987.4180999999999</v>
      </c>
      <c r="F18" s="1">
        <v>110</v>
      </c>
      <c r="G18" s="6">
        <f t="shared" si="0"/>
        <v>60.500000000000007</v>
      </c>
      <c r="I18" t="s">
        <v>280</v>
      </c>
      <c r="J18" t="s">
        <v>281</v>
      </c>
      <c r="K18" t="s">
        <v>282</v>
      </c>
      <c r="L18" t="s">
        <v>283</v>
      </c>
      <c r="M18" s="1">
        <v>3987.4180999999999</v>
      </c>
      <c r="N18" s="1">
        <v>110</v>
      </c>
      <c r="O18" s="6">
        <f t="shared" si="1"/>
        <v>49.5</v>
      </c>
    </row>
    <row r="19" spans="1:15" x14ac:dyDescent="0.55000000000000004">
      <c r="A19" t="s">
        <v>75</v>
      </c>
      <c r="B19" t="s">
        <v>76</v>
      </c>
      <c r="C19" t="s">
        <v>73</v>
      </c>
      <c r="D19" t="s">
        <v>77</v>
      </c>
      <c r="E19" s="1">
        <v>744.9</v>
      </c>
      <c r="F19" s="1">
        <v>30</v>
      </c>
      <c r="G19" s="6">
        <f t="shared" si="0"/>
        <v>16.5</v>
      </c>
      <c r="I19" t="s">
        <v>75</v>
      </c>
      <c r="J19" t="s">
        <v>76</v>
      </c>
      <c r="K19" t="s">
        <v>73</v>
      </c>
      <c r="L19" t="s">
        <v>77</v>
      </c>
      <c r="M19" s="1">
        <v>744.9</v>
      </c>
      <c r="N19" s="1">
        <v>30</v>
      </c>
      <c r="O19" s="6">
        <f t="shared" si="1"/>
        <v>13.5</v>
      </c>
    </row>
    <row r="20" spans="1:15" x14ac:dyDescent="0.55000000000000004">
      <c r="A20" t="s">
        <v>71</v>
      </c>
      <c r="B20" t="s">
        <v>72</v>
      </c>
      <c r="C20" t="s">
        <v>73</v>
      </c>
      <c r="D20" t="s">
        <v>74</v>
      </c>
      <c r="E20" s="1">
        <v>313.74</v>
      </c>
      <c r="F20" s="1">
        <v>18</v>
      </c>
      <c r="G20" s="6">
        <f t="shared" si="0"/>
        <v>9.9</v>
      </c>
      <c r="I20" t="s">
        <v>71</v>
      </c>
      <c r="J20" t="s">
        <v>72</v>
      </c>
      <c r="K20" t="s">
        <v>73</v>
      </c>
      <c r="L20" t="s">
        <v>74</v>
      </c>
      <c r="M20" s="1">
        <v>313.74</v>
      </c>
      <c r="N20" s="1">
        <v>18</v>
      </c>
      <c r="O20" s="6">
        <f t="shared" si="1"/>
        <v>8.1</v>
      </c>
    </row>
    <row r="21" spans="1:15" x14ac:dyDescent="0.55000000000000004">
      <c r="A21" t="s">
        <v>56</v>
      </c>
      <c r="B21" t="s">
        <v>57</v>
      </c>
      <c r="C21" t="s">
        <v>21</v>
      </c>
      <c r="D21" t="s">
        <v>58</v>
      </c>
      <c r="E21" s="1">
        <v>63.7</v>
      </c>
      <c r="F21" s="1">
        <v>5</v>
      </c>
      <c r="G21" s="6">
        <f t="shared" si="0"/>
        <v>2.75</v>
      </c>
      <c r="I21" t="s">
        <v>56</v>
      </c>
      <c r="J21" t="s">
        <v>57</v>
      </c>
      <c r="K21" t="s">
        <v>21</v>
      </c>
      <c r="L21" t="s">
        <v>58</v>
      </c>
      <c r="M21" s="1">
        <v>63.7</v>
      </c>
      <c r="N21" s="1">
        <v>5</v>
      </c>
      <c r="O21" s="6">
        <f t="shared" si="1"/>
        <v>2.25</v>
      </c>
    </row>
    <row r="22" spans="1:15" x14ac:dyDescent="0.55000000000000004">
      <c r="A22" t="s">
        <v>164</v>
      </c>
      <c r="B22" t="s">
        <v>165</v>
      </c>
      <c r="C22" t="s">
        <v>21</v>
      </c>
      <c r="D22" t="s">
        <v>166</v>
      </c>
      <c r="E22" s="1">
        <v>590.64119999999991</v>
      </c>
      <c r="F22" s="1">
        <v>51</v>
      </c>
      <c r="G22" s="6">
        <f t="shared" si="0"/>
        <v>28.05</v>
      </c>
      <c r="I22" t="s">
        <v>164</v>
      </c>
      <c r="J22" t="s">
        <v>165</v>
      </c>
      <c r="K22" t="s">
        <v>21</v>
      </c>
      <c r="L22" t="s">
        <v>166</v>
      </c>
      <c r="M22" s="1">
        <v>590.64119999999991</v>
      </c>
      <c r="N22" s="1">
        <v>51</v>
      </c>
      <c r="O22" s="6">
        <f t="shared" si="1"/>
        <v>22.95</v>
      </c>
    </row>
    <row r="23" spans="1:15" x14ac:dyDescent="0.55000000000000004">
      <c r="A23" t="s">
        <v>225</v>
      </c>
      <c r="B23" t="s">
        <v>226</v>
      </c>
      <c r="C23" t="s">
        <v>17</v>
      </c>
      <c r="D23" t="s">
        <v>227</v>
      </c>
      <c r="E23" s="1">
        <v>856.80000000000007</v>
      </c>
      <c r="F23" s="1">
        <v>315</v>
      </c>
      <c r="G23" s="6">
        <f t="shared" si="0"/>
        <v>173.25</v>
      </c>
      <c r="I23" t="s">
        <v>225</v>
      </c>
      <c r="J23" t="s">
        <v>226</v>
      </c>
      <c r="K23" t="s">
        <v>17</v>
      </c>
      <c r="L23" t="s">
        <v>227</v>
      </c>
      <c r="M23" s="1">
        <v>856.80000000000007</v>
      </c>
      <c r="N23" s="1">
        <v>315</v>
      </c>
      <c r="O23" s="6">
        <f t="shared" si="1"/>
        <v>141.75</v>
      </c>
    </row>
    <row r="24" spans="1:15" x14ac:dyDescent="0.55000000000000004">
      <c r="A24" t="s">
        <v>116</v>
      </c>
      <c r="B24" t="s">
        <v>117</v>
      </c>
      <c r="C24" t="s">
        <v>100</v>
      </c>
      <c r="D24" t="s">
        <v>118</v>
      </c>
      <c r="E24" s="1">
        <v>326.48</v>
      </c>
      <c r="F24" s="1">
        <v>90</v>
      </c>
      <c r="G24" s="6">
        <f t="shared" si="0"/>
        <v>49.500000000000007</v>
      </c>
      <c r="I24" t="s">
        <v>116</v>
      </c>
      <c r="J24" t="s">
        <v>117</v>
      </c>
      <c r="K24" t="s">
        <v>100</v>
      </c>
      <c r="L24" t="s">
        <v>118</v>
      </c>
      <c r="M24" s="1">
        <v>326.48</v>
      </c>
      <c r="N24" s="1">
        <v>90</v>
      </c>
      <c r="O24" s="6">
        <f t="shared" si="1"/>
        <v>40.5</v>
      </c>
    </row>
    <row r="25" spans="1:15" x14ac:dyDescent="0.55000000000000004">
      <c r="A25" t="s">
        <v>161</v>
      </c>
      <c r="B25" t="s">
        <v>162</v>
      </c>
      <c r="C25" t="s">
        <v>69</v>
      </c>
      <c r="D25" t="s">
        <v>163</v>
      </c>
      <c r="E25" s="1">
        <v>4079.11</v>
      </c>
      <c r="F25" s="1">
        <v>1307</v>
      </c>
      <c r="G25" s="6">
        <f t="shared" si="0"/>
        <v>718.85</v>
      </c>
      <c r="I25" t="s">
        <v>161</v>
      </c>
      <c r="J25" t="s">
        <v>162</v>
      </c>
      <c r="K25" t="s">
        <v>69</v>
      </c>
      <c r="L25" t="s">
        <v>163</v>
      </c>
      <c r="M25" s="1">
        <v>4079.11</v>
      </c>
      <c r="N25" s="1">
        <v>1307</v>
      </c>
      <c r="O25" s="6">
        <f t="shared" si="1"/>
        <v>588.15</v>
      </c>
    </row>
    <row r="26" spans="1:15" x14ac:dyDescent="0.55000000000000004">
      <c r="A26" t="s">
        <v>222</v>
      </c>
      <c r="B26" t="s">
        <v>223</v>
      </c>
      <c r="C26" t="s">
        <v>61</v>
      </c>
      <c r="D26" t="s">
        <v>224</v>
      </c>
      <c r="E26" s="1">
        <v>741.41509999999994</v>
      </c>
      <c r="F26" s="1">
        <v>200</v>
      </c>
      <c r="G26" s="6">
        <f t="shared" si="0"/>
        <v>110.00000000000001</v>
      </c>
      <c r="I26" t="s">
        <v>222</v>
      </c>
      <c r="J26" t="s">
        <v>223</v>
      </c>
      <c r="K26" t="s">
        <v>61</v>
      </c>
      <c r="L26" t="s">
        <v>224</v>
      </c>
      <c r="M26" s="1">
        <v>741.41509999999994</v>
      </c>
      <c r="N26" s="1">
        <v>200</v>
      </c>
      <c r="O26" s="6">
        <f t="shared" si="1"/>
        <v>90</v>
      </c>
    </row>
    <row r="27" spans="1:15" x14ac:dyDescent="0.55000000000000004">
      <c r="A27" t="s">
        <v>268</v>
      </c>
      <c r="B27" t="s">
        <v>269</v>
      </c>
      <c r="C27" t="s">
        <v>121</v>
      </c>
      <c r="D27" t="s">
        <v>270</v>
      </c>
      <c r="E27" s="1">
        <v>4148.5499999999993</v>
      </c>
      <c r="F27" s="1">
        <v>189</v>
      </c>
      <c r="G27" s="6">
        <f t="shared" si="0"/>
        <v>103.95</v>
      </c>
      <c r="I27" t="s">
        <v>268</v>
      </c>
      <c r="J27" t="s">
        <v>269</v>
      </c>
      <c r="K27" t="s">
        <v>121</v>
      </c>
      <c r="L27" t="s">
        <v>270</v>
      </c>
      <c r="M27" s="1">
        <v>4148.5499999999993</v>
      </c>
      <c r="N27" s="1">
        <v>189</v>
      </c>
      <c r="O27" s="6">
        <f t="shared" si="1"/>
        <v>85.05</v>
      </c>
    </row>
    <row r="28" spans="1:15" x14ac:dyDescent="0.55000000000000004">
      <c r="A28" t="s">
        <v>271</v>
      </c>
      <c r="B28" t="s">
        <v>272</v>
      </c>
      <c r="C28" t="s">
        <v>121</v>
      </c>
      <c r="D28" t="s">
        <v>273</v>
      </c>
      <c r="E28" s="1">
        <v>2352.25</v>
      </c>
      <c r="F28" s="1">
        <v>97</v>
      </c>
      <c r="G28" s="6">
        <f t="shared" si="0"/>
        <v>53.35</v>
      </c>
      <c r="I28" t="s">
        <v>271</v>
      </c>
      <c r="J28" t="s">
        <v>272</v>
      </c>
      <c r="K28" t="s">
        <v>121</v>
      </c>
      <c r="L28" t="s">
        <v>273</v>
      </c>
      <c r="M28" s="1">
        <v>2352.25</v>
      </c>
      <c r="N28" s="1">
        <v>97</v>
      </c>
      <c r="O28" s="6">
        <f t="shared" si="1"/>
        <v>43.65</v>
      </c>
    </row>
    <row r="29" spans="1:15" x14ac:dyDescent="0.55000000000000004">
      <c r="A29" t="s">
        <v>249</v>
      </c>
      <c r="B29" t="s">
        <v>250</v>
      </c>
      <c r="C29" t="s">
        <v>251</v>
      </c>
      <c r="D29" t="s">
        <v>252</v>
      </c>
      <c r="E29" s="1">
        <v>1956.52</v>
      </c>
      <c r="F29" s="1">
        <v>165</v>
      </c>
      <c r="G29" s="6">
        <f t="shared" si="0"/>
        <v>90.750000000000014</v>
      </c>
      <c r="I29" t="s">
        <v>249</v>
      </c>
      <c r="J29" t="s">
        <v>250</v>
      </c>
      <c r="K29" t="s">
        <v>251</v>
      </c>
      <c r="L29" t="s">
        <v>252</v>
      </c>
      <c r="M29" s="1">
        <v>1956.52</v>
      </c>
      <c r="N29" s="1">
        <v>165</v>
      </c>
      <c r="O29" s="6">
        <f t="shared" si="1"/>
        <v>74.25</v>
      </c>
    </row>
    <row r="30" spans="1:15" x14ac:dyDescent="0.55000000000000004">
      <c r="A30" t="s">
        <v>35</v>
      </c>
      <c r="B30" t="s">
        <v>36</v>
      </c>
      <c r="C30" t="s">
        <v>37</v>
      </c>
      <c r="D30" t="s">
        <v>38</v>
      </c>
      <c r="E30" s="1">
        <v>944.97249999999985</v>
      </c>
      <c r="F30" s="1">
        <v>70</v>
      </c>
      <c r="G30" s="6">
        <f t="shared" si="0"/>
        <v>38.5</v>
      </c>
      <c r="I30" t="s">
        <v>35</v>
      </c>
      <c r="J30" t="s">
        <v>36</v>
      </c>
      <c r="K30" t="s">
        <v>37</v>
      </c>
      <c r="L30" t="s">
        <v>38</v>
      </c>
      <c r="M30" s="1">
        <v>944.97249999999985</v>
      </c>
      <c r="N30" s="1">
        <v>70</v>
      </c>
      <c r="O30" s="6">
        <f t="shared" si="1"/>
        <v>31.5</v>
      </c>
    </row>
    <row r="31" spans="1:15" x14ac:dyDescent="0.55000000000000004">
      <c r="A31" t="s">
        <v>129</v>
      </c>
      <c r="B31" t="s">
        <v>130</v>
      </c>
      <c r="C31" t="s">
        <v>37</v>
      </c>
      <c r="D31" t="s">
        <v>131</v>
      </c>
      <c r="E31" s="1">
        <v>408.87</v>
      </c>
      <c r="F31" s="1">
        <v>77</v>
      </c>
      <c r="G31" s="6">
        <f t="shared" si="0"/>
        <v>42.35</v>
      </c>
      <c r="I31" t="s">
        <v>129</v>
      </c>
      <c r="J31" t="s">
        <v>130</v>
      </c>
      <c r="K31" t="s">
        <v>37</v>
      </c>
      <c r="L31" t="s">
        <v>131</v>
      </c>
      <c r="M31" s="1">
        <v>408.87</v>
      </c>
      <c r="N31" s="1">
        <v>77</v>
      </c>
      <c r="O31" s="6">
        <f t="shared" si="1"/>
        <v>34.65</v>
      </c>
    </row>
    <row r="32" spans="1:15" x14ac:dyDescent="0.55000000000000004">
      <c r="A32" t="s">
        <v>52</v>
      </c>
      <c r="B32" t="s">
        <v>53</v>
      </c>
      <c r="C32" t="s">
        <v>54</v>
      </c>
      <c r="D32" t="s">
        <v>55</v>
      </c>
      <c r="E32" s="1">
        <v>326.89679999999998</v>
      </c>
      <c r="F32" s="1">
        <v>57</v>
      </c>
      <c r="G32" s="6">
        <f t="shared" si="0"/>
        <v>31.35</v>
      </c>
      <c r="I32" t="s">
        <v>52</v>
      </c>
      <c r="J32" t="s">
        <v>53</v>
      </c>
      <c r="K32" t="s">
        <v>54</v>
      </c>
      <c r="L32" t="s">
        <v>55</v>
      </c>
      <c r="M32" s="1">
        <v>326.89679999999998</v>
      </c>
      <c r="N32" s="1">
        <v>57</v>
      </c>
      <c r="O32" s="6">
        <f t="shared" si="1"/>
        <v>25.650000000000002</v>
      </c>
    </row>
    <row r="33" spans="1:15" x14ac:dyDescent="0.55000000000000004">
      <c r="A33" t="s">
        <v>151</v>
      </c>
      <c r="B33" t="s">
        <v>152</v>
      </c>
      <c r="C33" t="s">
        <v>54</v>
      </c>
      <c r="D33" t="s">
        <v>153</v>
      </c>
      <c r="E33" s="1">
        <v>506.9194</v>
      </c>
      <c r="F33" s="1">
        <v>115</v>
      </c>
      <c r="G33" s="6">
        <f t="shared" si="0"/>
        <v>63.250000000000007</v>
      </c>
      <c r="I33" t="s">
        <v>151</v>
      </c>
      <c r="J33" t="s">
        <v>152</v>
      </c>
      <c r="K33" t="s">
        <v>54</v>
      </c>
      <c r="L33" t="s">
        <v>153</v>
      </c>
      <c r="M33" s="1">
        <v>506.9194</v>
      </c>
      <c r="N33" s="1">
        <v>115</v>
      </c>
      <c r="O33" s="6">
        <f t="shared" si="1"/>
        <v>51.75</v>
      </c>
    </row>
    <row r="34" spans="1:15" x14ac:dyDescent="0.55000000000000004">
      <c r="A34" t="s">
        <v>154</v>
      </c>
      <c r="B34" t="s">
        <v>155</v>
      </c>
      <c r="C34" t="s">
        <v>54</v>
      </c>
      <c r="D34" t="s">
        <v>156</v>
      </c>
      <c r="E34" s="1">
        <v>1102.424</v>
      </c>
      <c r="F34" s="1">
        <v>104</v>
      </c>
      <c r="G34" s="6">
        <f t="shared" si="0"/>
        <v>57.2</v>
      </c>
      <c r="I34" t="s">
        <v>154</v>
      </c>
      <c r="J34" t="s">
        <v>155</v>
      </c>
      <c r="K34" t="s">
        <v>54</v>
      </c>
      <c r="L34" t="s">
        <v>156</v>
      </c>
      <c r="M34" s="1">
        <v>1102.424</v>
      </c>
      <c r="N34" s="1">
        <v>104</v>
      </c>
      <c r="O34" s="6">
        <f t="shared" si="1"/>
        <v>46.800000000000004</v>
      </c>
    </row>
    <row r="35" spans="1:15" x14ac:dyDescent="0.55000000000000004">
      <c r="A35" t="s">
        <v>138</v>
      </c>
      <c r="B35" t="s">
        <v>139</v>
      </c>
      <c r="C35" t="s">
        <v>54</v>
      </c>
      <c r="D35" t="s">
        <v>140</v>
      </c>
      <c r="E35" s="1">
        <v>84.586500000000001</v>
      </c>
      <c r="F35" s="1">
        <v>24</v>
      </c>
      <c r="G35" s="6">
        <f t="shared" si="0"/>
        <v>13.200000000000001</v>
      </c>
      <c r="I35" t="s">
        <v>138</v>
      </c>
      <c r="J35" t="s">
        <v>139</v>
      </c>
      <c r="K35" t="s">
        <v>54</v>
      </c>
      <c r="L35" t="s">
        <v>140</v>
      </c>
      <c r="M35" s="1">
        <v>84.586500000000001</v>
      </c>
      <c r="N35" s="1">
        <v>24</v>
      </c>
      <c r="O35" s="6">
        <f t="shared" si="1"/>
        <v>10.8</v>
      </c>
    </row>
    <row r="36" spans="1:15" x14ac:dyDescent="0.55000000000000004">
      <c r="A36" t="s">
        <v>132</v>
      </c>
      <c r="B36" t="s">
        <v>133</v>
      </c>
      <c r="C36" t="s">
        <v>54</v>
      </c>
      <c r="D36" t="s">
        <v>134</v>
      </c>
      <c r="E36" s="1">
        <v>459.98880000000003</v>
      </c>
      <c r="F36" s="1">
        <v>81</v>
      </c>
      <c r="G36" s="6">
        <f t="shared" si="0"/>
        <v>44.550000000000004</v>
      </c>
      <c r="I36" t="s">
        <v>132</v>
      </c>
      <c r="J36" t="s">
        <v>133</v>
      </c>
      <c r="K36" t="s">
        <v>54</v>
      </c>
      <c r="L36" t="s">
        <v>134</v>
      </c>
      <c r="M36" s="1">
        <v>459.98880000000003</v>
      </c>
      <c r="N36" s="1">
        <v>81</v>
      </c>
      <c r="O36" s="6">
        <f t="shared" si="1"/>
        <v>36.450000000000003</v>
      </c>
    </row>
    <row r="37" spans="1:15" x14ac:dyDescent="0.55000000000000004">
      <c r="A37" t="s">
        <v>135</v>
      </c>
      <c r="B37" t="s">
        <v>136</v>
      </c>
      <c r="C37" t="s">
        <v>54</v>
      </c>
      <c r="D37" t="s">
        <v>137</v>
      </c>
      <c r="E37" s="1">
        <v>1685.3676</v>
      </c>
      <c r="F37" s="1">
        <v>159</v>
      </c>
      <c r="G37" s="6">
        <f t="shared" si="0"/>
        <v>87.45</v>
      </c>
      <c r="I37" t="s">
        <v>135</v>
      </c>
      <c r="J37" t="s">
        <v>136</v>
      </c>
      <c r="K37" t="s">
        <v>54</v>
      </c>
      <c r="L37" t="s">
        <v>137</v>
      </c>
      <c r="M37" s="1">
        <v>1685.3676</v>
      </c>
      <c r="N37" s="1">
        <v>159</v>
      </c>
      <c r="O37" s="6">
        <f t="shared" si="1"/>
        <v>71.55</v>
      </c>
    </row>
    <row r="38" spans="1:15" x14ac:dyDescent="0.55000000000000004">
      <c r="A38" t="s">
        <v>141</v>
      </c>
      <c r="B38" t="s">
        <v>142</v>
      </c>
      <c r="C38" t="s">
        <v>54</v>
      </c>
      <c r="D38" t="s">
        <v>143</v>
      </c>
      <c r="E38" s="1">
        <v>674.55839999999989</v>
      </c>
      <c r="F38" s="1">
        <v>31</v>
      </c>
      <c r="G38" s="6">
        <f t="shared" si="0"/>
        <v>17.05</v>
      </c>
      <c r="I38" t="s">
        <v>141</v>
      </c>
      <c r="J38" t="s">
        <v>142</v>
      </c>
      <c r="K38" t="s">
        <v>54</v>
      </c>
      <c r="L38" t="s">
        <v>143</v>
      </c>
      <c r="M38" s="1">
        <v>674.55839999999989</v>
      </c>
      <c r="N38" s="1">
        <v>31</v>
      </c>
      <c r="O38" s="6">
        <f t="shared" si="1"/>
        <v>13.950000000000001</v>
      </c>
    </row>
    <row r="39" spans="1:15" x14ac:dyDescent="0.55000000000000004">
      <c r="A39" t="s">
        <v>67</v>
      </c>
      <c r="B39" t="s">
        <v>68</v>
      </c>
      <c r="C39" t="s">
        <v>69</v>
      </c>
      <c r="D39" t="s">
        <v>70</v>
      </c>
      <c r="E39" s="1">
        <v>367.9375</v>
      </c>
      <c r="F39" s="1">
        <v>118</v>
      </c>
      <c r="G39" s="6">
        <f t="shared" si="0"/>
        <v>64.900000000000006</v>
      </c>
      <c r="I39" t="s">
        <v>67</v>
      </c>
      <c r="J39" t="s">
        <v>68</v>
      </c>
      <c r="K39" t="s">
        <v>69</v>
      </c>
      <c r="L39" t="s">
        <v>70</v>
      </c>
      <c r="M39" s="1">
        <v>367.9375</v>
      </c>
      <c r="N39" s="1">
        <v>118</v>
      </c>
      <c r="O39" s="6">
        <f t="shared" si="1"/>
        <v>53.1</v>
      </c>
    </row>
    <row r="40" spans="1:15" x14ac:dyDescent="0.55000000000000004">
      <c r="A40" t="s">
        <v>219</v>
      </c>
      <c r="B40" t="s">
        <v>220</v>
      </c>
      <c r="C40" t="s">
        <v>149</v>
      </c>
      <c r="D40" t="s">
        <v>221</v>
      </c>
      <c r="E40" s="1">
        <v>671.6</v>
      </c>
      <c r="F40" s="1">
        <v>146</v>
      </c>
      <c r="G40" s="6">
        <f t="shared" si="0"/>
        <v>80.300000000000011</v>
      </c>
      <c r="I40" t="s">
        <v>219</v>
      </c>
      <c r="J40" t="s">
        <v>220</v>
      </c>
      <c r="K40" t="s">
        <v>149</v>
      </c>
      <c r="L40" t="s">
        <v>221</v>
      </c>
      <c r="M40" s="1">
        <v>671.6</v>
      </c>
      <c r="N40" s="1">
        <v>146</v>
      </c>
      <c r="O40" s="6">
        <f t="shared" si="1"/>
        <v>65.7</v>
      </c>
    </row>
    <row r="41" spans="1:15" x14ac:dyDescent="0.55000000000000004">
      <c r="A41" t="s">
        <v>147</v>
      </c>
      <c r="B41" t="s">
        <v>148</v>
      </c>
      <c r="C41" t="s">
        <v>149</v>
      </c>
      <c r="D41" t="s">
        <v>150</v>
      </c>
      <c r="E41" s="1">
        <v>24.78</v>
      </c>
      <c r="F41" s="1">
        <v>6</v>
      </c>
      <c r="G41" s="6">
        <f t="shared" si="0"/>
        <v>3.3000000000000003</v>
      </c>
      <c r="I41" t="s">
        <v>147</v>
      </c>
      <c r="J41" t="s">
        <v>148</v>
      </c>
      <c r="K41" t="s">
        <v>149</v>
      </c>
      <c r="L41" t="s">
        <v>150</v>
      </c>
      <c r="M41" s="1">
        <v>24.78</v>
      </c>
      <c r="N41" s="1">
        <v>6</v>
      </c>
      <c r="O41" s="6">
        <f t="shared" si="1"/>
        <v>2.7</v>
      </c>
    </row>
    <row r="42" spans="1:15" x14ac:dyDescent="0.55000000000000004">
      <c r="A42" t="s">
        <v>112</v>
      </c>
      <c r="B42" t="s">
        <v>113</v>
      </c>
      <c r="C42" t="s">
        <v>114</v>
      </c>
      <c r="D42" t="s">
        <v>115</v>
      </c>
      <c r="E42" s="1">
        <v>7999.1421</v>
      </c>
      <c r="F42" s="1">
        <v>243</v>
      </c>
      <c r="G42" s="6">
        <f t="shared" si="0"/>
        <v>133.65</v>
      </c>
      <c r="I42" t="s">
        <v>112</v>
      </c>
      <c r="J42" t="s">
        <v>113</v>
      </c>
      <c r="K42" t="s">
        <v>114</v>
      </c>
      <c r="L42" t="s">
        <v>115</v>
      </c>
      <c r="M42" s="1">
        <v>7999.1421</v>
      </c>
      <c r="N42" s="1">
        <v>243</v>
      </c>
      <c r="O42" s="6">
        <f t="shared" si="1"/>
        <v>109.35000000000001</v>
      </c>
    </row>
    <row r="43" spans="1:15" x14ac:dyDescent="0.55000000000000004">
      <c r="A43" t="s">
        <v>288</v>
      </c>
      <c r="B43" t="s">
        <v>289</v>
      </c>
      <c r="C43" t="s">
        <v>114</v>
      </c>
      <c r="D43" t="s">
        <v>290</v>
      </c>
      <c r="E43" s="1">
        <v>898.02</v>
      </c>
      <c r="F43" s="1">
        <v>29</v>
      </c>
      <c r="G43" s="6">
        <f t="shared" si="0"/>
        <v>15.950000000000001</v>
      </c>
      <c r="I43" t="s">
        <v>288</v>
      </c>
      <c r="J43" t="s">
        <v>289</v>
      </c>
      <c r="K43" t="s">
        <v>114</v>
      </c>
      <c r="L43" t="s">
        <v>290</v>
      </c>
      <c r="M43" s="1">
        <v>898.02</v>
      </c>
      <c r="N43" s="1">
        <v>29</v>
      </c>
      <c r="O43" s="6">
        <f t="shared" si="1"/>
        <v>13.05</v>
      </c>
    </row>
    <row r="44" spans="1:15" x14ac:dyDescent="0.55000000000000004">
      <c r="A44" t="s">
        <v>304</v>
      </c>
      <c r="B44" t="s">
        <v>305</v>
      </c>
      <c r="C44" t="s">
        <v>114</v>
      </c>
      <c r="D44" t="s">
        <v>306</v>
      </c>
      <c r="E44" s="1">
        <v>727.5856</v>
      </c>
      <c r="F44" s="1">
        <v>20</v>
      </c>
      <c r="G44" s="6">
        <f t="shared" si="0"/>
        <v>11</v>
      </c>
      <c r="I44" t="s">
        <v>304</v>
      </c>
      <c r="J44" t="s">
        <v>305</v>
      </c>
      <c r="K44" t="s">
        <v>114</v>
      </c>
      <c r="L44" t="s">
        <v>306</v>
      </c>
      <c r="M44" s="1">
        <v>727.5856</v>
      </c>
      <c r="N44" s="1">
        <v>20</v>
      </c>
      <c r="O44" s="6">
        <f t="shared" si="1"/>
        <v>9</v>
      </c>
    </row>
    <row r="45" spans="1:15" x14ac:dyDescent="0.55000000000000004">
      <c r="A45" t="s">
        <v>246</v>
      </c>
      <c r="B45" t="s">
        <v>247</v>
      </c>
      <c r="C45" t="s">
        <v>114</v>
      </c>
      <c r="D45" t="s">
        <v>248</v>
      </c>
      <c r="E45" s="1">
        <v>4677.7501000000002</v>
      </c>
      <c r="F45" s="1">
        <v>188</v>
      </c>
      <c r="G45" s="6">
        <f t="shared" si="0"/>
        <v>103.4</v>
      </c>
      <c r="I45" t="s">
        <v>246</v>
      </c>
      <c r="J45" t="s">
        <v>247</v>
      </c>
      <c r="K45" t="s">
        <v>114</v>
      </c>
      <c r="L45" t="s">
        <v>248</v>
      </c>
      <c r="M45" s="1">
        <v>4677.7501000000002</v>
      </c>
      <c r="N45" s="1">
        <v>188</v>
      </c>
      <c r="O45" s="6">
        <f t="shared" si="1"/>
        <v>84.600000000000009</v>
      </c>
    </row>
    <row r="46" spans="1:15" x14ac:dyDescent="0.55000000000000004">
      <c r="A46" t="s">
        <v>291</v>
      </c>
      <c r="B46" t="s">
        <v>247</v>
      </c>
      <c r="C46" t="s">
        <v>114</v>
      </c>
      <c r="D46" t="s">
        <v>292</v>
      </c>
      <c r="E46" s="1">
        <v>1896.2000000000003</v>
      </c>
      <c r="F46" s="1">
        <v>84</v>
      </c>
      <c r="G46" s="6">
        <f t="shared" si="0"/>
        <v>46.2</v>
      </c>
      <c r="I46" t="s">
        <v>291</v>
      </c>
      <c r="J46" t="s">
        <v>247</v>
      </c>
      <c r="K46" t="s">
        <v>114</v>
      </c>
      <c r="L46" t="s">
        <v>292</v>
      </c>
      <c r="M46" s="1">
        <v>1896.2000000000003</v>
      </c>
      <c r="N46" s="1">
        <v>84</v>
      </c>
      <c r="O46" s="6">
        <f t="shared" si="1"/>
        <v>37.800000000000004</v>
      </c>
    </row>
    <row r="47" spans="1:15" x14ac:dyDescent="0.55000000000000004">
      <c r="A47" t="s">
        <v>63</v>
      </c>
      <c r="B47" t="s">
        <v>64</v>
      </c>
      <c r="C47" t="s">
        <v>65</v>
      </c>
      <c r="D47" t="s">
        <v>66</v>
      </c>
      <c r="E47" s="1">
        <v>247.8</v>
      </c>
      <c r="F47" s="1">
        <v>60</v>
      </c>
      <c r="G47" s="6">
        <f t="shared" si="0"/>
        <v>33</v>
      </c>
      <c r="I47" t="s">
        <v>63</v>
      </c>
      <c r="J47" t="s">
        <v>64</v>
      </c>
      <c r="K47" t="s">
        <v>65</v>
      </c>
      <c r="L47" t="s">
        <v>66</v>
      </c>
      <c r="M47" s="1">
        <v>247.8</v>
      </c>
      <c r="N47" s="1">
        <v>60</v>
      </c>
      <c r="O47" s="6">
        <f t="shared" si="1"/>
        <v>27</v>
      </c>
    </row>
    <row r="48" spans="1:15" x14ac:dyDescent="0.55000000000000004">
      <c r="A48" t="s">
        <v>228</v>
      </c>
      <c r="B48" t="s">
        <v>229</v>
      </c>
      <c r="C48" t="s">
        <v>61</v>
      </c>
      <c r="D48" t="s">
        <v>230</v>
      </c>
      <c r="E48" s="1">
        <v>203.19030000000001</v>
      </c>
      <c r="F48" s="1">
        <v>54</v>
      </c>
      <c r="G48" s="6">
        <f t="shared" si="0"/>
        <v>29.700000000000003</v>
      </c>
      <c r="I48" t="s">
        <v>228</v>
      </c>
      <c r="J48" t="s">
        <v>229</v>
      </c>
      <c r="K48" t="s">
        <v>61</v>
      </c>
      <c r="L48" t="s">
        <v>230</v>
      </c>
      <c r="M48" s="1">
        <v>203.19030000000001</v>
      </c>
      <c r="N48" s="1">
        <v>54</v>
      </c>
      <c r="O48" s="6">
        <f t="shared" si="1"/>
        <v>24.3</v>
      </c>
    </row>
    <row r="49" spans="1:15" x14ac:dyDescent="0.55000000000000004">
      <c r="A49" t="s">
        <v>15</v>
      </c>
      <c r="B49" t="s">
        <v>16</v>
      </c>
      <c r="C49" t="s">
        <v>17</v>
      </c>
      <c r="D49" t="s">
        <v>18</v>
      </c>
      <c r="E49" s="1">
        <v>2183.9100000000003</v>
      </c>
      <c r="F49" s="1">
        <v>936</v>
      </c>
      <c r="G49" s="6">
        <f t="shared" si="0"/>
        <v>514.80000000000007</v>
      </c>
      <c r="I49" t="s">
        <v>15</v>
      </c>
      <c r="J49" t="s">
        <v>16</v>
      </c>
      <c r="K49" t="s">
        <v>17</v>
      </c>
      <c r="L49" t="s">
        <v>18</v>
      </c>
      <c r="M49" s="1">
        <v>2183.9100000000003</v>
      </c>
      <c r="N49" s="1">
        <v>936</v>
      </c>
      <c r="O49" s="6">
        <f t="shared" si="1"/>
        <v>421.2</v>
      </c>
    </row>
    <row r="50" spans="1:15" x14ac:dyDescent="0.55000000000000004">
      <c r="A50" t="s">
        <v>243</v>
      </c>
      <c r="B50" t="s">
        <v>244</v>
      </c>
      <c r="C50" t="s">
        <v>203</v>
      </c>
      <c r="D50" t="s">
        <v>245</v>
      </c>
      <c r="E50" s="1">
        <v>5619.7402000000002</v>
      </c>
      <c r="F50" s="1">
        <v>1658</v>
      </c>
      <c r="G50" s="6">
        <f t="shared" si="0"/>
        <v>911.90000000000009</v>
      </c>
      <c r="I50" t="s">
        <v>243</v>
      </c>
      <c r="J50" t="s">
        <v>244</v>
      </c>
      <c r="K50" t="s">
        <v>203</v>
      </c>
      <c r="L50" t="s">
        <v>245</v>
      </c>
      <c r="M50" s="1">
        <v>5619.7402000000002</v>
      </c>
      <c r="N50" s="1">
        <v>1658</v>
      </c>
      <c r="O50" s="6">
        <f t="shared" si="1"/>
        <v>746.1</v>
      </c>
    </row>
    <row r="51" spans="1:15" x14ac:dyDescent="0.55000000000000004">
      <c r="A51" t="s">
        <v>45</v>
      </c>
      <c r="B51" t="s">
        <v>46</v>
      </c>
      <c r="C51" t="s">
        <v>6</v>
      </c>
      <c r="D51" t="s">
        <v>47</v>
      </c>
      <c r="E51" s="1">
        <v>1930.3508000000002</v>
      </c>
      <c r="F51" s="1">
        <v>209</v>
      </c>
      <c r="G51" s="6">
        <f t="shared" si="0"/>
        <v>114.95</v>
      </c>
      <c r="I51" t="s">
        <v>45</v>
      </c>
      <c r="J51" t="s">
        <v>46</v>
      </c>
      <c r="K51" t="s">
        <v>6</v>
      </c>
      <c r="L51" t="s">
        <v>47</v>
      </c>
      <c r="M51" s="1">
        <v>1930.3508000000002</v>
      </c>
      <c r="N51" s="1">
        <v>209</v>
      </c>
      <c r="O51" s="6">
        <f t="shared" si="1"/>
        <v>94.05</v>
      </c>
    </row>
    <row r="52" spans="1:15" x14ac:dyDescent="0.55000000000000004">
      <c r="A52" t="s">
        <v>201</v>
      </c>
      <c r="B52" t="s">
        <v>202</v>
      </c>
      <c r="C52" t="s">
        <v>203</v>
      </c>
      <c r="D52" t="s">
        <v>204</v>
      </c>
      <c r="E52" s="1">
        <v>1800.6870000000001</v>
      </c>
      <c r="F52" s="1">
        <v>455</v>
      </c>
      <c r="G52" s="6">
        <f t="shared" si="0"/>
        <v>250.25000000000003</v>
      </c>
      <c r="I52" t="s">
        <v>201</v>
      </c>
      <c r="J52" t="s">
        <v>202</v>
      </c>
      <c r="K52" t="s">
        <v>203</v>
      </c>
      <c r="L52" t="s">
        <v>204</v>
      </c>
      <c r="M52" s="1">
        <v>1800.6870000000001</v>
      </c>
      <c r="N52" s="1">
        <v>455</v>
      </c>
      <c r="O52" s="6">
        <f t="shared" si="1"/>
        <v>204.75</v>
      </c>
    </row>
    <row r="53" spans="1:15" x14ac:dyDescent="0.55000000000000004">
      <c r="A53" t="s">
        <v>307</v>
      </c>
      <c r="B53" t="s">
        <v>308</v>
      </c>
      <c r="C53" t="s">
        <v>309</v>
      </c>
      <c r="D53" t="s">
        <v>310</v>
      </c>
      <c r="E53" s="1">
        <v>828.45</v>
      </c>
      <c r="F53" s="1">
        <v>1</v>
      </c>
      <c r="G53" s="6">
        <f t="shared" si="0"/>
        <v>0.55000000000000004</v>
      </c>
      <c r="I53" t="s">
        <v>307</v>
      </c>
      <c r="J53" t="s">
        <v>308</v>
      </c>
      <c r="K53" t="s">
        <v>309</v>
      </c>
      <c r="L53" t="s">
        <v>310</v>
      </c>
      <c r="M53" s="1">
        <v>828.45</v>
      </c>
      <c r="N53" s="1">
        <v>1</v>
      </c>
      <c r="O53" s="6">
        <f t="shared" si="1"/>
        <v>0.45</v>
      </c>
    </row>
    <row r="54" spans="1:15" x14ac:dyDescent="0.55000000000000004">
      <c r="A54" t="s">
        <v>209</v>
      </c>
      <c r="B54" t="s">
        <v>210</v>
      </c>
      <c r="C54" t="s">
        <v>211</v>
      </c>
      <c r="D54" t="s">
        <v>212</v>
      </c>
      <c r="E54" s="1">
        <v>1279.8499999999999</v>
      </c>
      <c r="F54" s="1">
        <v>59</v>
      </c>
      <c r="G54" s="6">
        <f t="shared" si="0"/>
        <v>32.450000000000003</v>
      </c>
      <c r="I54" t="s">
        <v>209</v>
      </c>
      <c r="J54" t="s">
        <v>210</v>
      </c>
      <c r="K54" t="s">
        <v>211</v>
      </c>
      <c r="L54" t="s">
        <v>212</v>
      </c>
      <c r="M54" s="1">
        <v>1279.8499999999999</v>
      </c>
      <c r="N54" s="1">
        <v>59</v>
      </c>
      <c r="O54" s="6">
        <f t="shared" si="1"/>
        <v>26.55</v>
      </c>
    </row>
    <row r="55" spans="1:15" x14ac:dyDescent="0.55000000000000004">
      <c r="A55" t="s">
        <v>213</v>
      </c>
      <c r="B55" t="s">
        <v>214</v>
      </c>
      <c r="C55" t="s">
        <v>211</v>
      </c>
      <c r="D55" t="s">
        <v>215</v>
      </c>
      <c r="E55" s="1">
        <v>594.45000000000005</v>
      </c>
      <c r="F55" s="1">
        <v>27</v>
      </c>
      <c r="G55" s="6">
        <f t="shared" si="0"/>
        <v>14.850000000000001</v>
      </c>
      <c r="I55" t="s">
        <v>213</v>
      </c>
      <c r="J55" t="s">
        <v>214</v>
      </c>
      <c r="K55" t="s">
        <v>211</v>
      </c>
      <c r="L55" t="s">
        <v>215</v>
      </c>
      <c r="M55" s="1">
        <v>594.45000000000005</v>
      </c>
      <c r="N55" s="1">
        <v>27</v>
      </c>
      <c r="O55" s="6">
        <f t="shared" si="1"/>
        <v>12.15</v>
      </c>
    </row>
    <row r="56" spans="1:15" x14ac:dyDescent="0.55000000000000004">
      <c r="A56" t="s">
        <v>216</v>
      </c>
      <c r="B56" t="s">
        <v>217</v>
      </c>
      <c r="C56" t="s">
        <v>13</v>
      </c>
      <c r="D56" t="s">
        <v>218</v>
      </c>
      <c r="E56" s="1">
        <v>48.44</v>
      </c>
      <c r="F56" s="1">
        <v>4</v>
      </c>
      <c r="G56" s="6">
        <f t="shared" si="0"/>
        <v>2.2000000000000002</v>
      </c>
      <c r="I56" t="s">
        <v>216</v>
      </c>
      <c r="J56" t="s">
        <v>217</v>
      </c>
      <c r="K56" t="s">
        <v>13</v>
      </c>
      <c r="L56" t="s">
        <v>218</v>
      </c>
      <c r="M56" s="1">
        <v>48.44</v>
      </c>
      <c r="N56" s="1">
        <v>4</v>
      </c>
      <c r="O56" s="6">
        <f t="shared" si="1"/>
        <v>1.8</v>
      </c>
    </row>
    <row r="57" spans="1:15" x14ac:dyDescent="0.55000000000000004">
      <c r="A57" t="s">
        <v>19</v>
      </c>
      <c r="B57" t="s">
        <v>20</v>
      </c>
      <c r="C57" t="s">
        <v>21</v>
      </c>
      <c r="D57" t="s">
        <v>22</v>
      </c>
      <c r="E57" s="1">
        <v>451.23</v>
      </c>
      <c r="F57" s="1">
        <v>78</v>
      </c>
      <c r="G57" s="6">
        <f t="shared" si="0"/>
        <v>42.900000000000006</v>
      </c>
      <c r="I57" t="s">
        <v>19</v>
      </c>
      <c r="J57" t="s">
        <v>20</v>
      </c>
      <c r="K57" t="s">
        <v>21</v>
      </c>
      <c r="L57" t="s">
        <v>22</v>
      </c>
      <c r="M57" s="1">
        <v>451.23</v>
      </c>
      <c r="N57" s="1">
        <v>78</v>
      </c>
      <c r="O57" s="6">
        <f t="shared" si="1"/>
        <v>35.1</v>
      </c>
    </row>
    <row r="58" spans="1:15" x14ac:dyDescent="0.55000000000000004">
      <c r="A58" t="s">
        <v>261</v>
      </c>
      <c r="B58" t="s">
        <v>262</v>
      </c>
      <c r="C58" t="s">
        <v>259</v>
      </c>
      <c r="D58" t="s">
        <v>263</v>
      </c>
      <c r="E58" s="1">
        <v>2206.75</v>
      </c>
      <c r="F58" s="1">
        <v>91</v>
      </c>
      <c r="G58" s="6">
        <f t="shared" si="0"/>
        <v>50.050000000000004</v>
      </c>
      <c r="I58" t="s">
        <v>261</v>
      </c>
      <c r="J58" t="s">
        <v>262</v>
      </c>
      <c r="K58" t="s">
        <v>259</v>
      </c>
      <c r="L58" t="s">
        <v>263</v>
      </c>
      <c r="M58" s="1">
        <v>2206.75</v>
      </c>
      <c r="N58" s="1">
        <v>91</v>
      </c>
      <c r="O58" s="6">
        <f t="shared" si="1"/>
        <v>40.950000000000003</v>
      </c>
    </row>
    <row r="59" spans="1:15" x14ac:dyDescent="0.55000000000000004">
      <c r="A59" t="s">
        <v>257</v>
      </c>
      <c r="B59" t="s">
        <v>258</v>
      </c>
      <c r="C59" t="s">
        <v>259</v>
      </c>
      <c r="D59" t="s">
        <v>260</v>
      </c>
      <c r="E59" s="1">
        <v>2162.94</v>
      </c>
      <c r="F59" s="1">
        <v>95</v>
      </c>
      <c r="G59" s="6">
        <f t="shared" si="0"/>
        <v>52.250000000000007</v>
      </c>
      <c r="I59" t="s">
        <v>257</v>
      </c>
      <c r="J59" t="s">
        <v>258</v>
      </c>
      <c r="K59" t="s">
        <v>259</v>
      </c>
      <c r="L59" t="s">
        <v>260</v>
      </c>
      <c r="M59" s="1">
        <v>2162.94</v>
      </c>
      <c r="N59" s="1">
        <v>95</v>
      </c>
      <c r="O59" s="6">
        <f t="shared" si="1"/>
        <v>42.75</v>
      </c>
    </row>
    <row r="60" spans="1:15" x14ac:dyDescent="0.55000000000000004">
      <c r="A60" t="s">
        <v>235</v>
      </c>
      <c r="B60" t="s">
        <v>236</v>
      </c>
      <c r="C60" t="s">
        <v>237</v>
      </c>
      <c r="D60" t="s">
        <v>238</v>
      </c>
      <c r="E60" s="1">
        <v>580.75</v>
      </c>
      <c r="F60" s="1">
        <v>26</v>
      </c>
      <c r="G60" s="6">
        <f t="shared" si="0"/>
        <v>14.3</v>
      </c>
      <c r="I60" t="s">
        <v>235</v>
      </c>
      <c r="J60" t="s">
        <v>236</v>
      </c>
      <c r="K60" t="s">
        <v>237</v>
      </c>
      <c r="L60" t="s">
        <v>238</v>
      </c>
      <c r="M60" s="1">
        <v>580.75</v>
      </c>
      <c r="N60" s="1">
        <v>26</v>
      </c>
      <c r="O60" s="6">
        <f t="shared" si="1"/>
        <v>11.700000000000001</v>
      </c>
    </row>
    <row r="61" spans="1:15" x14ac:dyDescent="0.55000000000000004">
      <c r="A61" t="s">
        <v>39</v>
      </c>
      <c r="B61" t="s">
        <v>40</v>
      </c>
      <c r="C61" t="s">
        <v>25</v>
      </c>
      <c r="D61" t="s">
        <v>41</v>
      </c>
      <c r="E61" s="1">
        <v>318.37</v>
      </c>
      <c r="F61" s="1">
        <v>13</v>
      </c>
      <c r="G61" s="6">
        <f t="shared" si="0"/>
        <v>7.15</v>
      </c>
      <c r="I61" t="s">
        <v>39</v>
      </c>
      <c r="J61" t="s">
        <v>40</v>
      </c>
      <c r="K61" t="s">
        <v>25</v>
      </c>
      <c r="L61" t="s">
        <v>41</v>
      </c>
      <c r="M61" s="1">
        <v>318.37</v>
      </c>
      <c r="N61" s="1">
        <v>13</v>
      </c>
      <c r="O61" s="6">
        <f t="shared" si="1"/>
        <v>5.8500000000000005</v>
      </c>
    </row>
    <row r="62" spans="1:15" x14ac:dyDescent="0.55000000000000004">
      <c r="A62" t="s">
        <v>42</v>
      </c>
      <c r="B62" t="s">
        <v>43</v>
      </c>
      <c r="C62" t="s">
        <v>25</v>
      </c>
      <c r="D62" t="s">
        <v>44</v>
      </c>
      <c r="E62" s="1">
        <v>1836.75</v>
      </c>
      <c r="F62" s="1">
        <v>75</v>
      </c>
      <c r="G62" s="6">
        <f t="shared" si="0"/>
        <v>41.25</v>
      </c>
      <c r="I62" t="s">
        <v>42</v>
      </c>
      <c r="J62" t="s">
        <v>43</v>
      </c>
      <c r="K62" t="s">
        <v>25</v>
      </c>
      <c r="L62" t="s">
        <v>44</v>
      </c>
      <c r="M62" s="1">
        <v>1836.75</v>
      </c>
      <c r="N62" s="1">
        <v>75</v>
      </c>
      <c r="O62" s="6">
        <f t="shared" si="1"/>
        <v>33.75</v>
      </c>
    </row>
    <row r="63" spans="1:15" x14ac:dyDescent="0.55000000000000004">
      <c r="A63" t="s">
        <v>23</v>
      </c>
      <c r="B63" t="s">
        <v>24</v>
      </c>
      <c r="C63" t="s">
        <v>25</v>
      </c>
      <c r="D63" t="s">
        <v>26</v>
      </c>
      <c r="E63" s="1">
        <v>610.28</v>
      </c>
      <c r="F63" s="1">
        <v>38</v>
      </c>
      <c r="G63" s="6">
        <f t="shared" si="0"/>
        <v>20.900000000000002</v>
      </c>
      <c r="I63" t="s">
        <v>23</v>
      </c>
      <c r="J63" t="s">
        <v>24</v>
      </c>
      <c r="K63" t="s">
        <v>25</v>
      </c>
      <c r="L63" t="s">
        <v>26</v>
      </c>
      <c r="M63" s="1">
        <v>610.28</v>
      </c>
      <c r="N63" s="1">
        <v>38</v>
      </c>
      <c r="O63" s="6">
        <f t="shared" si="1"/>
        <v>17.100000000000001</v>
      </c>
    </row>
    <row r="64" spans="1:15" x14ac:dyDescent="0.55000000000000004">
      <c r="A64" t="s">
        <v>27</v>
      </c>
      <c r="B64" t="s">
        <v>28</v>
      </c>
      <c r="C64" t="s">
        <v>25</v>
      </c>
      <c r="D64" t="s">
        <v>29</v>
      </c>
      <c r="E64" s="1">
        <v>5311.9</v>
      </c>
      <c r="F64" s="1">
        <v>242</v>
      </c>
      <c r="G64" s="6">
        <f t="shared" si="0"/>
        <v>133.10000000000002</v>
      </c>
      <c r="I64" t="s">
        <v>27</v>
      </c>
      <c r="J64" t="s">
        <v>28</v>
      </c>
      <c r="K64" t="s">
        <v>25</v>
      </c>
      <c r="L64" t="s">
        <v>29</v>
      </c>
      <c r="M64" s="1">
        <v>5311.9</v>
      </c>
      <c r="N64" s="1">
        <v>242</v>
      </c>
      <c r="O64" s="6">
        <f t="shared" si="1"/>
        <v>108.9</v>
      </c>
    </row>
    <row r="65" spans="1:15" x14ac:dyDescent="0.55000000000000004">
      <c r="A65" t="s">
        <v>30</v>
      </c>
      <c r="B65" t="s">
        <v>31</v>
      </c>
      <c r="C65" t="s">
        <v>25</v>
      </c>
      <c r="D65" t="s">
        <v>32</v>
      </c>
      <c r="E65" s="1">
        <v>1695.2</v>
      </c>
      <c r="F65" s="1">
        <v>65</v>
      </c>
      <c r="G65" s="6">
        <f t="shared" si="0"/>
        <v>35.75</v>
      </c>
      <c r="I65" t="s">
        <v>30</v>
      </c>
      <c r="J65" t="s">
        <v>31</v>
      </c>
      <c r="K65" t="s">
        <v>25</v>
      </c>
      <c r="L65" t="s">
        <v>32</v>
      </c>
      <c r="M65" s="1">
        <v>1695.2</v>
      </c>
      <c r="N65" s="1">
        <v>65</v>
      </c>
      <c r="O65" s="6">
        <f t="shared" si="1"/>
        <v>29.25</v>
      </c>
    </row>
    <row r="66" spans="1:15" x14ac:dyDescent="0.55000000000000004">
      <c r="A66" t="s">
        <v>33</v>
      </c>
      <c r="B66" t="s">
        <v>34</v>
      </c>
      <c r="C66" t="s">
        <v>25</v>
      </c>
      <c r="D66" t="s">
        <v>32</v>
      </c>
      <c r="E66" s="1">
        <v>7563.2</v>
      </c>
      <c r="F66" s="1">
        <v>290</v>
      </c>
      <c r="G66" s="6">
        <f t="shared" si="0"/>
        <v>159.5</v>
      </c>
      <c r="I66" t="s">
        <v>33</v>
      </c>
      <c r="J66" t="s">
        <v>34</v>
      </c>
      <c r="K66" t="s">
        <v>25</v>
      </c>
      <c r="L66" t="s">
        <v>32</v>
      </c>
      <c r="M66" s="1">
        <v>7563.2</v>
      </c>
      <c r="N66" s="1">
        <v>290</v>
      </c>
      <c r="O66" s="6">
        <f t="shared" si="1"/>
        <v>130.5</v>
      </c>
    </row>
    <row r="67" spans="1:15" x14ac:dyDescent="0.55000000000000004">
      <c r="A67" t="s">
        <v>4</v>
      </c>
      <c r="B67" t="s">
        <v>5</v>
      </c>
      <c r="C67" t="s">
        <v>6</v>
      </c>
      <c r="D67" t="s">
        <v>7</v>
      </c>
      <c r="E67" s="1">
        <v>5238.2284</v>
      </c>
      <c r="F67" s="1">
        <v>556</v>
      </c>
      <c r="G67" s="6">
        <f t="shared" si="0"/>
        <v>305.8</v>
      </c>
      <c r="I67" t="s">
        <v>4</v>
      </c>
      <c r="J67" t="s">
        <v>5</v>
      </c>
      <c r="K67" t="s">
        <v>6</v>
      </c>
      <c r="L67" t="s">
        <v>7</v>
      </c>
      <c r="M67" s="1">
        <v>5238.2284</v>
      </c>
      <c r="N67" s="1">
        <v>556</v>
      </c>
      <c r="O67" s="6">
        <f t="shared" si="1"/>
        <v>250.20000000000002</v>
      </c>
    </row>
    <row r="68" spans="1:15" x14ac:dyDescent="0.55000000000000004">
      <c r="A68" t="s">
        <v>102</v>
      </c>
      <c r="B68" t="s">
        <v>103</v>
      </c>
      <c r="C68" t="s">
        <v>6</v>
      </c>
      <c r="D68" t="s">
        <v>104</v>
      </c>
      <c r="E68" s="1">
        <v>1464.72</v>
      </c>
      <c r="F68" s="1">
        <v>124</v>
      </c>
      <c r="G68" s="6">
        <f t="shared" si="0"/>
        <v>68.2</v>
      </c>
      <c r="I68" t="s">
        <v>102</v>
      </c>
      <c r="J68" t="s">
        <v>103</v>
      </c>
      <c r="K68" t="s">
        <v>6</v>
      </c>
      <c r="L68" t="s">
        <v>104</v>
      </c>
      <c r="M68" s="1">
        <v>1464.72</v>
      </c>
      <c r="N68" s="1">
        <v>124</v>
      </c>
      <c r="O68" s="6">
        <f t="shared" si="1"/>
        <v>55.800000000000004</v>
      </c>
    </row>
    <row r="69" spans="1:15" x14ac:dyDescent="0.55000000000000004">
      <c r="A69" t="s">
        <v>8</v>
      </c>
      <c r="B69" t="s">
        <v>9</v>
      </c>
      <c r="C69" t="s">
        <v>6</v>
      </c>
      <c r="D69" t="s">
        <v>10</v>
      </c>
      <c r="E69" s="1">
        <v>416.12949999999995</v>
      </c>
      <c r="F69" s="1">
        <v>44</v>
      </c>
      <c r="G69" s="6">
        <f t="shared" ref="G69:G94" si="2">F69*0.55</f>
        <v>24.200000000000003</v>
      </c>
      <c r="I69" t="s">
        <v>8</v>
      </c>
      <c r="J69" t="s">
        <v>9</v>
      </c>
      <c r="K69" t="s">
        <v>6</v>
      </c>
      <c r="L69" t="s">
        <v>10</v>
      </c>
      <c r="M69" s="1">
        <v>416.12949999999995</v>
      </c>
      <c r="N69" s="1">
        <v>44</v>
      </c>
      <c r="O69" s="6">
        <f t="shared" ref="O69:O94" si="3">N69*0.45</f>
        <v>19.8</v>
      </c>
    </row>
    <row r="70" spans="1:15" x14ac:dyDescent="0.55000000000000004">
      <c r="A70" t="s">
        <v>105</v>
      </c>
      <c r="B70" t="s">
        <v>106</v>
      </c>
      <c r="C70" t="s">
        <v>6</v>
      </c>
      <c r="D70" t="s">
        <v>107</v>
      </c>
      <c r="E70" s="1">
        <v>85.499099999999999</v>
      </c>
      <c r="F70" s="1">
        <v>9</v>
      </c>
      <c r="G70" s="6">
        <f t="shared" si="2"/>
        <v>4.95</v>
      </c>
      <c r="I70" t="s">
        <v>105</v>
      </c>
      <c r="J70" t="s">
        <v>106</v>
      </c>
      <c r="K70" t="s">
        <v>6</v>
      </c>
      <c r="L70" t="s">
        <v>107</v>
      </c>
      <c r="M70" s="1">
        <v>85.499099999999999</v>
      </c>
      <c r="N70" s="1">
        <v>9</v>
      </c>
      <c r="O70" s="6">
        <f t="shared" si="3"/>
        <v>4.05</v>
      </c>
    </row>
    <row r="71" spans="1:15" x14ac:dyDescent="0.55000000000000004">
      <c r="A71" t="s">
        <v>284</v>
      </c>
      <c r="B71" t="s">
        <v>285</v>
      </c>
      <c r="C71" t="s">
        <v>286</v>
      </c>
      <c r="D71" t="s">
        <v>287</v>
      </c>
      <c r="E71" s="1">
        <v>6166.16</v>
      </c>
      <c r="F71" s="1">
        <v>182</v>
      </c>
      <c r="G71" s="6">
        <f t="shared" si="2"/>
        <v>100.10000000000001</v>
      </c>
      <c r="I71" t="s">
        <v>284</v>
      </c>
      <c r="J71" t="s">
        <v>285</v>
      </c>
      <c r="K71" t="s">
        <v>286</v>
      </c>
      <c r="L71" t="s">
        <v>287</v>
      </c>
      <c r="M71" s="1">
        <v>6166.16</v>
      </c>
      <c r="N71" s="1">
        <v>182</v>
      </c>
      <c r="O71" s="6">
        <f t="shared" si="3"/>
        <v>81.900000000000006</v>
      </c>
    </row>
    <row r="72" spans="1:15" x14ac:dyDescent="0.55000000000000004">
      <c r="A72" t="s">
        <v>78</v>
      </c>
      <c r="B72" t="s">
        <v>79</v>
      </c>
      <c r="C72" t="s">
        <v>80</v>
      </c>
      <c r="D72" t="s">
        <v>81</v>
      </c>
      <c r="E72" s="1">
        <v>1279.71</v>
      </c>
      <c r="F72" s="1">
        <v>59</v>
      </c>
      <c r="G72" s="6">
        <f t="shared" si="2"/>
        <v>32.450000000000003</v>
      </c>
      <c r="I72" t="s">
        <v>78</v>
      </c>
      <c r="J72" t="s">
        <v>79</v>
      </c>
      <c r="K72" t="s">
        <v>80</v>
      </c>
      <c r="L72" t="s">
        <v>81</v>
      </c>
      <c r="M72" s="1">
        <v>1279.71</v>
      </c>
      <c r="N72" s="1">
        <v>59</v>
      </c>
      <c r="O72" s="6">
        <f t="shared" si="3"/>
        <v>26.55</v>
      </c>
    </row>
    <row r="73" spans="1:15" x14ac:dyDescent="0.55000000000000004">
      <c r="A73" t="s">
        <v>82</v>
      </c>
      <c r="B73" t="s">
        <v>83</v>
      </c>
      <c r="C73" t="s">
        <v>80</v>
      </c>
      <c r="D73" t="s">
        <v>81</v>
      </c>
      <c r="E73" s="1">
        <v>4728.42</v>
      </c>
      <c r="F73" s="1">
        <v>218</v>
      </c>
      <c r="G73" s="6">
        <f t="shared" si="2"/>
        <v>119.9</v>
      </c>
      <c r="I73" t="s">
        <v>82</v>
      </c>
      <c r="J73" t="s">
        <v>83</v>
      </c>
      <c r="K73" t="s">
        <v>80</v>
      </c>
      <c r="L73" t="s">
        <v>81</v>
      </c>
      <c r="M73" s="1">
        <v>4728.42</v>
      </c>
      <c r="N73" s="1">
        <v>218</v>
      </c>
      <c r="O73" s="6">
        <f t="shared" si="3"/>
        <v>98.100000000000009</v>
      </c>
    </row>
    <row r="74" spans="1:15" x14ac:dyDescent="0.55000000000000004">
      <c r="A74" t="s">
        <v>84</v>
      </c>
      <c r="B74" t="s">
        <v>85</v>
      </c>
      <c r="C74" t="s">
        <v>80</v>
      </c>
      <c r="D74" t="s">
        <v>86</v>
      </c>
      <c r="E74" s="1">
        <v>11495.7</v>
      </c>
      <c r="F74" s="1">
        <v>530</v>
      </c>
      <c r="G74" s="6">
        <f t="shared" si="2"/>
        <v>291.5</v>
      </c>
      <c r="I74" t="s">
        <v>84</v>
      </c>
      <c r="J74" t="s">
        <v>85</v>
      </c>
      <c r="K74" t="s">
        <v>80</v>
      </c>
      <c r="L74" t="s">
        <v>86</v>
      </c>
      <c r="M74" s="1">
        <v>11495.7</v>
      </c>
      <c r="N74" s="1">
        <v>530</v>
      </c>
      <c r="O74" s="6">
        <f t="shared" si="3"/>
        <v>238.5</v>
      </c>
    </row>
    <row r="75" spans="1:15" x14ac:dyDescent="0.55000000000000004">
      <c r="A75" t="s">
        <v>181</v>
      </c>
      <c r="B75" t="s">
        <v>182</v>
      </c>
      <c r="C75" t="s">
        <v>121</v>
      </c>
      <c r="D75" t="s">
        <v>183</v>
      </c>
      <c r="E75" s="1">
        <v>2691.75</v>
      </c>
      <c r="F75" s="1">
        <v>111</v>
      </c>
      <c r="G75" s="6">
        <f t="shared" si="2"/>
        <v>61.050000000000004</v>
      </c>
      <c r="I75" t="s">
        <v>181</v>
      </c>
      <c r="J75" t="s">
        <v>182</v>
      </c>
      <c r="K75" t="s">
        <v>121</v>
      </c>
      <c r="L75" t="s">
        <v>183</v>
      </c>
      <c r="M75" s="1">
        <v>2691.75</v>
      </c>
      <c r="N75" s="1">
        <v>111</v>
      </c>
      <c r="O75" s="6">
        <f t="shared" si="3"/>
        <v>49.95</v>
      </c>
    </row>
    <row r="76" spans="1:15" x14ac:dyDescent="0.55000000000000004">
      <c r="A76" t="s">
        <v>119</v>
      </c>
      <c r="B76" t="s">
        <v>120</v>
      </c>
      <c r="C76" t="s">
        <v>121</v>
      </c>
      <c r="D76" t="s">
        <v>122</v>
      </c>
      <c r="E76" s="1">
        <v>11809.1</v>
      </c>
      <c r="F76" s="1">
        <v>538</v>
      </c>
      <c r="G76" s="6">
        <f t="shared" si="2"/>
        <v>295.90000000000003</v>
      </c>
      <c r="I76" t="s">
        <v>119</v>
      </c>
      <c r="J76" t="s">
        <v>120</v>
      </c>
      <c r="K76" t="s">
        <v>121</v>
      </c>
      <c r="L76" t="s">
        <v>122</v>
      </c>
      <c r="M76" s="1">
        <v>11809.1</v>
      </c>
      <c r="N76" s="1">
        <v>538</v>
      </c>
      <c r="O76" s="6">
        <f t="shared" si="3"/>
        <v>242.1</v>
      </c>
    </row>
    <row r="77" spans="1:15" x14ac:dyDescent="0.55000000000000004">
      <c r="A77" t="s">
        <v>123</v>
      </c>
      <c r="B77" t="s">
        <v>124</v>
      </c>
      <c r="C77" t="s">
        <v>121</v>
      </c>
      <c r="D77" t="s">
        <v>125</v>
      </c>
      <c r="E77" s="1">
        <v>477.12</v>
      </c>
      <c r="F77" s="1">
        <v>28</v>
      </c>
      <c r="G77" s="6">
        <f t="shared" si="2"/>
        <v>15.400000000000002</v>
      </c>
      <c r="I77" t="s">
        <v>123</v>
      </c>
      <c r="J77" t="s">
        <v>124</v>
      </c>
      <c r="K77" t="s">
        <v>121</v>
      </c>
      <c r="L77" t="s">
        <v>125</v>
      </c>
      <c r="M77" s="1">
        <v>477.12</v>
      </c>
      <c r="N77" s="1">
        <v>28</v>
      </c>
      <c r="O77" s="6">
        <f t="shared" si="3"/>
        <v>12.6</v>
      </c>
    </row>
    <row r="78" spans="1:15" x14ac:dyDescent="0.55000000000000004">
      <c r="A78" t="s">
        <v>157</v>
      </c>
      <c r="B78" t="s">
        <v>158</v>
      </c>
      <c r="C78" t="s">
        <v>159</v>
      </c>
      <c r="D78" t="s">
        <v>160</v>
      </c>
      <c r="E78" s="1">
        <v>170.19</v>
      </c>
      <c r="F78" s="1">
        <v>31</v>
      </c>
      <c r="G78" s="6">
        <f t="shared" si="2"/>
        <v>17.05</v>
      </c>
      <c r="I78" t="s">
        <v>157</v>
      </c>
      <c r="J78" t="s">
        <v>158</v>
      </c>
      <c r="K78" t="s">
        <v>159</v>
      </c>
      <c r="L78" t="s">
        <v>160</v>
      </c>
      <c r="M78" s="1">
        <v>170.19</v>
      </c>
      <c r="N78" s="1">
        <v>31</v>
      </c>
      <c r="O78" s="6">
        <f t="shared" si="3"/>
        <v>13.950000000000001</v>
      </c>
    </row>
    <row r="79" spans="1:15" x14ac:dyDescent="0.55000000000000004">
      <c r="A79" t="s">
        <v>293</v>
      </c>
      <c r="B79" t="s">
        <v>294</v>
      </c>
      <c r="C79" t="s">
        <v>207</v>
      </c>
      <c r="D79" t="s">
        <v>295</v>
      </c>
      <c r="E79" s="1">
        <v>8.4</v>
      </c>
      <c r="F79" s="1">
        <v>3</v>
      </c>
      <c r="G79" s="6">
        <f t="shared" si="2"/>
        <v>1.6500000000000001</v>
      </c>
      <c r="I79" t="s">
        <v>293</v>
      </c>
      <c r="J79" t="s">
        <v>294</v>
      </c>
      <c r="K79" t="s">
        <v>207</v>
      </c>
      <c r="L79" t="s">
        <v>295</v>
      </c>
      <c r="M79" s="1">
        <v>8.4</v>
      </c>
      <c r="N79" s="1">
        <v>3</v>
      </c>
      <c r="O79" s="6">
        <f t="shared" si="3"/>
        <v>1.35</v>
      </c>
    </row>
    <row r="80" spans="1:15" x14ac:dyDescent="0.55000000000000004">
      <c r="A80" t="s">
        <v>205</v>
      </c>
      <c r="B80" t="s">
        <v>206</v>
      </c>
      <c r="C80" t="s">
        <v>207</v>
      </c>
      <c r="D80" t="s">
        <v>208</v>
      </c>
      <c r="E80" s="1">
        <v>390.92</v>
      </c>
      <c r="F80" s="1">
        <v>116</v>
      </c>
      <c r="G80" s="6">
        <f t="shared" si="2"/>
        <v>63.800000000000004</v>
      </c>
      <c r="I80" t="s">
        <v>205</v>
      </c>
      <c r="J80" t="s">
        <v>206</v>
      </c>
      <c r="K80" t="s">
        <v>207</v>
      </c>
      <c r="L80" t="s">
        <v>208</v>
      </c>
      <c r="M80" s="1">
        <v>390.92</v>
      </c>
      <c r="N80" s="1">
        <v>116</v>
      </c>
      <c r="O80" s="6">
        <f t="shared" si="3"/>
        <v>52.2</v>
      </c>
    </row>
    <row r="81" spans="1:15" x14ac:dyDescent="0.55000000000000004">
      <c r="A81" t="s">
        <v>184</v>
      </c>
      <c r="B81" t="s">
        <v>185</v>
      </c>
      <c r="C81" t="s">
        <v>186</v>
      </c>
      <c r="D81" t="s">
        <v>187</v>
      </c>
      <c r="E81" s="1">
        <v>747.9</v>
      </c>
      <c r="F81" s="1">
        <v>277</v>
      </c>
      <c r="G81" s="6">
        <f t="shared" si="2"/>
        <v>152.35000000000002</v>
      </c>
      <c r="I81" t="s">
        <v>184</v>
      </c>
      <c r="J81" t="s">
        <v>185</v>
      </c>
      <c r="K81" t="s">
        <v>186</v>
      </c>
      <c r="L81" t="s">
        <v>187</v>
      </c>
      <c r="M81" s="1">
        <v>747.9</v>
      </c>
      <c r="N81" s="1">
        <v>277</v>
      </c>
      <c r="O81" s="6">
        <f t="shared" si="3"/>
        <v>124.65</v>
      </c>
    </row>
    <row r="82" spans="1:15" x14ac:dyDescent="0.55000000000000004">
      <c r="A82" t="s">
        <v>188</v>
      </c>
      <c r="B82" t="s">
        <v>189</v>
      </c>
      <c r="C82" t="s">
        <v>186</v>
      </c>
      <c r="D82" t="s">
        <v>190</v>
      </c>
      <c r="E82" s="1">
        <v>540</v>
      </c>
      <c r="F82" s="1">
        <v>135</v>
      </c>
      <c r="G82" s="6">
        <f t="shared" si="2"/>
        <v>74.25</v>
      </c>
      <c r="I82" t="s">
        <v>188</v>
      </c>
      <c r="J82" t="s">
        <v>189</v>
      </c>
      <c r="K82" t="s">
        <v>186</v>
      </c>
      <c r="L82" t="s">
        <v>190</v>
      </c>
      <c r="M82" s="1">
        <v>540</v>
      </c>
      <c r="N82" s="1">
        <v>135</v>
      </c>
      <c r="O82" s="6">
        <f t="shared" si="3"/>
        <v>60.75</v>
      </c>
    </row>
    <row r="83" spans="1:15" x14ac:dyDescent="0.55000000000000004">
      <c r="A83" t="s">
        <v>191</v>
      </c>
      <c r="B83" t="s">
        <v>192</v>
      </c>
      <c r="C83" t="s">
        <v>193</v>
      </c>
      <c r="D83" t="s">
        <v>194</v>
      </c>
      <c r="E83" s="1">
        <v>258</v>
      </c>
      <c r="F83" s="1">
        <v>10</v>
      </c>
      <c r="G83" s="6">
        <f t="shared" si="2"/>
        <v>5.5</v>
      </c>
      <c r="I83" t="s">
        <v>191</v>
      </c>
      <c r="J83" t="s">
        <v>192</v>
      </c>
      <c r="K83" t="s">
        <v>193</v>
      </c>
      <c r="L83" t="s">
        <v>194</v>
      </c>
      <c r="M83" s="1">
        <v>258</v>
      </c>
      <c r="N83" s="1">
        <v>10</v>
      </c>
      <c r="O83" s="6">
        <f t="shared" si="3"/>
        <v>4.5</v>
      </c>
    </row>
    <row r="84" spans="1:15" x14ac:dyDescent="0.55000000000000004">
      <c r="A84" t="s">
        <v>195</v>
      </c>
      <c r="B84" t="s">
        <v>196</v>
      </c>
      <c r="C84" t="s">
        <v>193</v>
      </c>
      <c r="D84" t="s">
        <v>197</v>
      </c>
      <c r="E84" s="1">
        <v>263.90000000000003</v>
      </c>
      <c r="F84" s="1">
        <v>58</v>
      </c>
      <c r="G84" s="6">
        <f t="shared" si="2"/>
        <v>31.900000000000002</v>
      </c>
      <c r="I84" t="s">
        <v>195</v>
      </c>
      <c r="J84" t="s">
        <v>196</v>
      </c>
      <c r="K84" t="s">
        <v>193</v>
      </c>
      <c r="L84" t="s">
        <v>197</v>
      </c>
      <c r="M84" s="1">
        <v>263.90000000000003</v>
      </c>
      <c r="N84" s="1">
        <v>58</v>
      </c>
      <c r="O84" s="6">
        <f t="shared" si="3"/>
        <v>26.1</v>
      </c>
    </row>
    <row r="85" spans="1:15" x14ac:dyDescent="0.55000000000000004">
      <c r="A85" t="s">
        <v>198</v>
      </c>
      <c r="B85" t="s">
        <v>199</v>
      </c>
      <c r="C85" t="s">
        <v>193</v>
      </c>
      <c r="D85" t="s">
        <v>200</v>
      </c>
      <c r="E85" s="1">
        <v>95.850000000000009</v>
      </c>
      <c r="F85" s="1">
        <v>27</v>
      </c>
      <c r="G85" s="6">
        <f t="shared" si="2"/>
        <v>14.850000000000001</v>
      </c>
      <c r="I85" t="s">
        <v>198</v>
      </c>
      <c r="J85" t="s">
        <v>199</v>
      </c>
      <c r="K85" t="s">
        <v>193</v>
      </c>
      <c r="L85" t="s">
        <v>200</v>
      </c>
      <c r="M85" s="1">
        <v>95.850000000000009</v>
      </c>
      <c r="N85" s="1">
        <v>27</v>
      </c>
      <c r="O85" s="6">
        <f t="shared" si="3"/>
        <v>12.15</v>
      </c>
    </row>
    <row r="86" spans="1:15" x14ac:dyDescent="0.55000000000000004">
      <c r="A86" t="s">
        <v>296</v>
      </c>
      <c r="B86" t="s">
        <v>297</v>
      </c>
      <c r="C86" t="s">
        <v>298</v>
      </c>
      <c r="D86" t="s">
        <v>299</v>
      </c>
      <c r="E86" s="1">
        <v>243.90360000000001</v>
      </c>
      <c r="F86" s="1">
        <v>6</v>
      </c>
      <c r="G86" s="6">
        <f t="shared" si="2"/>
        <v>3.3000000000000003</v>
      </c>
      <c r="I86" t="s">
        <v>296</v>
      </c>
      <c r="J86" t="s">
        <v>297</v>
      </c>
      <c r="K86" t="s">
        <v>298</v>
      </c>
      <c r="L86" t="s">
        <v>299</v>
      </c>
      <c r="M86" s="1">
        <v>243.90360000000001</v>
      </c>
      <c r="N86" s="1">
        <v>6</v>
      </c>
      <c r="O86" s="6">
        <f t="shared" si="3"/>
        <v>2.7</v>
      </c>
    </row>
    <row r="87" spans="1:15" x14ac:dyDescent="0.55000000000000004">
      <c r="A87" t="s">
        <v>300</v>
      </c>
      <c r="B87" t="s">
        <v>301</v>
      </c>
      <c r="C87" t="s">
        <v>302</v>
      </c>
      <c r="D87" t="s">
        <v>303</v>
      </c>
      <c r="E87" s="1">
        <v>3597.8788</v>
      </c>
      <c r="F87" s="1">
        <v>54</v>
      </c>
      <c r="G87" s="6">
        <f t="shared" si="2"/>
        <v>29.700000000000003</v>
      </c>
      <c r="I87" t="s">
        <v>300</v>
      </c>
      <c r="J87" t="s">
        <v>301</v>
      </c>
      <c r="K87" t="s">
        <v>302</v>
      </c>
      <c r="L87" t="s">
        <v>303</v>
      </c>
      <c r="M87" s="1">
        <v>3597.8788</v>
      </c>
      <c r="N87" s="1">
        <v>54</v>
      </c>
      <c r="O87" s="6">
        <f t="shared" si="3"/>
        <v>24.3</v>
      </c>
    </row>
    <row r="88" spans="1:15" x14ac:dyDescent="0.55000000000000004">
      <c r="A88" t="s">
        <v>253</v>
      </c>
      <c r="B88" t="s">
        <v>254</v>
      </c>
      <c r="C88" t="s">
        <v>255</v>
      </c>
      <c r="D88" t="s">
        <v>256</v>
      </c>
      <c r="E88" s="1">
        <v>9477.32</v>
      </c>
      <c r="F88" s="1">
        <v>265</v>
      </c>
      <c r="G88" s="6">
        <f t="shared" si="2"/>
        <v>145.75</v>
      </c>
      <c r="I88" t="s">
        <v>253</v>
      </c>
      <c r="J88" t="s">
        <v>254</v>
      </c>
      <c r="K88" t="s">
        <v>255</v>
      </c>
      <c r="L88" t="s">
        <v>256</v>
      </c>
      <c r="M88" s="1">
        <v>9477.32</v>
      </c>
      <c r="N88" s="1">
        <v>265</v>
      </c>
      <c r="O88" s="6">
        <f t="shared" si="3"/>
        <v>119.25</v>
      </c>
    </row>
    <row r="89" spans="1:15" x14ac:dyDescent="0.55000000000000004">
      <c r="A89" t="s">
        <v>170</v>
      </c>
      <c r="B89" t="s">
        <v>171</v>
      </c>
      <c r="C89" t="s">
        <v>172</v>
      </c>
      <c r="D89" t="s">
        <v>173</v>
      </c>
      <c r="E89" s="1">
        <v>9.9</v>
      </c>
      <c r="F89" s="1">
        <v>6</v>
      </c>
      <c r="G89" s="6">
        <f t="shared" si="2"/>
        <v>3.3000000000000003</v>
      </c>
      <c r="I89" t="s">
        <v>170</v>
      </c>
      <c r="J89" t="s">
        <v>171</v>
      </c>
      <c r="K89" t="s">
        <v>172</v>
      </c>
      <c r="L89" t="s">
        <v>173</v>
      </c>
      <c r="M89" s="1">
        <v>9.9</v>
      </c>
      <c r="N89" s="1">
        <v>6</v>
      </c>
      <c r="O89" s="6">
        <f t="shared" si="3"/>
        <v>2.7</v>
      </c>
    </row>
    <row r="90" spans="1:15" x14ac:dyDescent="0.55000000000000004">
      <c r="A90" t="s">
        <v>174</v>
      </c>
      <c r="B90" t="s">
        <v>175</v>
      </c>
      <c r="C90" t="s">
        <v>176</v>
      </c>
      <c r="D90" t="s">
        <v>177</v>
      </c>
      <c r="E90" s="1">
        <v>109.49999999999999</v>
      </c>
      <c r="F90" s="1">
        <v>30</v>
      </c>
      <c r="G90" s="6">
        <f t="shared" si="2"/>
        <v>16.5</v>
      </c>
      <c r="I90" t="s">
        <v>174</v>
      </c>
      <c r="J90" t="s">
        <v>175</v>
      </c>
      <c r="K90" t="s">
        <v>176</v>
      </c>
      <c r="L90" t="s">
        <v>177</v>
      </c>
      <c r="M90" s="1">
        <v>109.49999999999999</v>
      </c>
      <c r="N90" s="1">
        <v>30</v>
      </c>
      <c r="O90" s="6">
        <f t="shared" si="3"/>
        <v>13.5</v>
      </c>
    </row>
    <row r="91" spans="1:15" x14ac:dyDescent="0.55000000000000004">
      <c r="A91" t="s">
        <v>178</v>
      </c>
      <c r="B91" t="s">
        <v>179</v>
      </c>
      <c r="C91" t="s">
        <v>176</v>
      </c>
      <c r="D91" t="s">
        <v>180</v>
      </c>
      <c r="E91" s="1">
        <v>5032.5</v>
      </c>
      <c r="F91" s="1">
        <v>1525</v>
      </c>
      <c r="G91" s="6">
        <f t="shared" si="2"/>
        <v>838.75000000000011</v>
      </c>
      <c r="I91" t="s">
        <v>178</v>
      </c>
      <c r="J91" t="s">
        <v>179</v>
      </c>
      <c r="K91" t="s">
        <v>176</v>
      </c>
      <c r="L91" t="s">
        <v>180</v>
      </c>
      <c r="M91" s="1">
        <v>5032.5</v>
      </c>
      <c r="N91" s="1">
        <v>1525</v>
      </c>
      <c r="O91" s="6">
        <f t="shared" si="3"/>
        <v>686.25</v>
      </c>
    </row>
    <row r="92" spans="1:15" x14ac:dyDescent="0.55000000000000004">
      <c r="A92" t="s">
        <v>167</v>
      </c>
      <c r="B92" t="s">
        <v>168</v>
      </c>
      <c r="C92" t="s">
        <v>100</v>
      </c>
      <c r="D92" t="s">
        <v>169</v>
      </c>
      <c r="E92" s="1">
        <v>521.78</v>
      </c>
      <c r="F92" s="1">
        <v>14</v>
      </c>
      <c r="G92" s="6">
        <f t="shared" si="2"/>
        <v>7.7000000000000011</v>
      </c>
      <c r="I92" t="s">
        <v>167</v>
      </c>
      <c r="J92" t="s">
        <v>168</v>
      </c>
      <c r="K92" t="s">
        <v>100</v>
      </c>
      <c r="L92" t="s">
        <v>169</v>
      </c>
      <c r="M92" s="1">
        <v>521.78</v>
      </c>
      <c r="N92" s="1">
        <v>14</v>
      </c>
      <c r="O92" s="6">
        <f t="shared" si="3"/>
        <v>6.3</v>
      </c>
    </row>
    <row r="93" spans="1:15" x14ac:dyDescent="0.55000000000000004">
      <c r="A93" t="s">
        <v>98</v>
      </c>
      <c r="B93" t="s">
        <v>99</v>
      </c>
      <c r="C93" t="s">
        <v>100</v>
      </c>
      <c r="D93" t="s">
        <v>101</v>
      </c>
      <c r="E93" s="1">
        <v>1069.4480000000001</v>
      </c>
      <c r="F93" s="1">
        <v>295</v>
      </c>
      <c r="G93" s="6">
        <f t="shared" si="2"/>
        <v>162.25</v>
      </c>
      <c r="I93" t="s">
        <v>98</v>
      </c>
      <c r="J93" t="s">
        <v>99</v>
      </c>
      <c r="K93" t="s">
        <v>100</v>
      </c>
      <c r="L93" t="s">
        <v>101</v>
      </c>
      <c r="M93" s="1">
        <v>1069.4480000000001</v>
      </c>
      <c r="N93" s="1">
        <v>295</v>
      </c>
      <c r="O93" s="6">
        <f t="shared" si="3"/>
        <v>132.75</v>
      </c>
    </row>
    <row r="94" spans="1:15" x14ac:dyDescent="0.55000000000000004">
      <c r="E94" s="1">
        <f t="shared" ref="E94:F94" si="4">SUM(E4:E93)</f>
        <v>177297.6122</v>
      </c>
      <c r="F94" s="1">
        <f t="shared" si="4"/>
        <v>17731</v>
      </c>
      <c r="G94" s="6">
        <f t="shared" si="2"/>
        <v>9752.0500000000011</v>
      </c>
      <c r="M94" s="1">
        <f t="shared" ref="M94:N94" si="5">SUM(M4:M93)</f>
        <v>177297.6122</v>
      </c>
      <c r="N94" s="1">
        <f t="shared" si="5"/>
        <v>17731</v>
      </c>
      <c r="O94" s="6">
        <f t="shared" si="3"/>
        <v>7978.95</v>
      </c>
    </row>
    <row r="95" spans="1:15" x14ac:dyDescent="0.55000000000000004">
      <c r="B95" s="3" t="s">
        <v>313</v>
      </c>
    </row>
  </sheetData>
  <sortState ref="A7:M193">
    <sortCondition ref="B7:B19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Natasa</dc:creator>
  <cp:lastModifiedBy>Natasa</cp:lastModifiedBy>
  <dcterms:created xsi:type="dcterms:W3CDTF">2021-01-04T18:18:05Z</dcterms:created>
  <dcterms:modified xsi:type="dcterms:W3CDTF">2021-02-01T17:36:55Z</dcterms:modified>
</cp:coreProperties>
</file>